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NS1500.PR.0010\"/>
    </mc:Choice>
  </mc:AlternateContent>
  <bookViews>
    <workbookView xWindow="0" yWindow="0" windowWidth="23040" windowHeight="9195"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s>
  <definedNames>
    <definedName name="LINE">#REF!</definedName>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AC28" i="25" l="1"/>
  <c r="AC29" i="25"/>
  <c r="AC30" i="25"/>
  <c r="AC31" i="25"/>
  <c r="AC32" i="25"/>
  <c r="AC33" i="25"/>
  <c r="AC34" i="25"/>
  <c r="AC27" i="25"/>
  <c r="AC24" i="25"/>
  <c r="AW24" i="5" l="1"/>
  <c r="C49" i="7" l="1"/>
  <c r="C48" i="7"/>
  <c r="C40" i="7" s="1"/>
  <c r="A15" i="25" l="1"/>
  <c r="A12" i="25"/>
  <c r="A9" i="25"/>
  <c r="A5" i="25"/>
  <c r="A5" i="22" l="1"/>
  <c r="A5" i="5"/>
  <c r="A5" i="16"/>
  <c r="A5" i="23"/>
  <c r="A5" i="10"/>
  <c r="A4" i="17" l="1"/>
  <c r="A5" i="6"/>
  <c r="A5" i="14"/>
  <c r="A6" i="13"/>
  <c r="A4" i="12"/>
  <c r="A15" i="23" l="1"/>
  <c r="A12" i="23"/>
  <c r="A9" i="23"/>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<sst xmlns="http://schemas.openxmlformats.org/spreadsheetml/2006/main" count="1106" uniqueCount="642">
  <si>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</si>
  <si>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</si>
  <si>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</si>
  <si>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</si>
  <si>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</si>
  <si>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</si>
  <si>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</si>
  <si>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</si>
  <si>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</si>
  <si>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</si>
  <si>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</si>
  <si>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</si>
  <si>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</si>
  <si>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</si>
  <si>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</si>
  <si>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</si>
  <si>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</si>
  <si>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</si>
  <si>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</si>
  <si>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</si>
  <si>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</si>
  <si>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</si>
  <si>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</si>
  <si>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</si>
  <si>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</si>
  <si>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</si>
  <si>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</si>
  <si>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</si>
  <si>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</si>
  <si>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</si>
  <si>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</si>
  <si>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</si>
  <si>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</si>
  <si>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</si>
  <si>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</si>
  <si>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</si>
  <si>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</si>
  <si>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</si>
  <si>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</si>
  <si>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</si>
  <si>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</si>
  <si>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</si>
  <si>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</si>
  <si>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</si>
  <si>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</si>
  <si>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</si>
  <si>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</si>
  <si>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</si>
  <si>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</si>
  <si>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</si>
  <si>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</si>
  <si>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</si>
  <si>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</si>
  <si>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</si>
  <si>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</si>
  <si>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</si>
  <si>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</si>
  <si>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</si>
  <si>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</si>
  <si>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</si>
  <si>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</si>
  <si>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</si>
  <si>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</si>
  <si>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</si>
  <si>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</si>
  <si>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</si>
  <si>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</si>
  <si>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</si>
  <si>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</si>
  <si>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</si>
  <si>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</si>
  <si>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</si>
  <si>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</si>
  <si>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</si>
  <si>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</si>
  <si>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</si>
  <si>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</si>
  <si>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</si>
  <si>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</si>
  <si>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</si>
  <si>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</si>
  <si>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</si>
  <si>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</si>
  <si>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</si>
  <si>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</si>
  <si>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</si>
  <si>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</si>
  <si>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</si>
  <si>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</si>
  <si>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</si>
  <si>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</si>
  <si>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</si>
  <si>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</si>
  <si>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</si>
  <si>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</si>
  <si>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</si>
  <si>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</si>
  <si>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</si>
  <si>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</si>
  <si>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</si>
  <si>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</si>
  <si>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</si>
  <si>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</si>
  <si>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</si>
  <si>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</si>
  <si>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</si>
  <si>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</si>
  <si>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</si>
  <si>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</si>
  <si>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</si>
  <si>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</si>
  <si>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</si>
  <si>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</si>
  <si>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</si>
  <si>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</si>
  <si>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</si>
  <si>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</si>
  <si>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</si>
  <si>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</si>
  <si>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</si>
  <si>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</si>
  <si>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</si>
  <si>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</si>
  <si>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</si>
  <si>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</si>
  <si>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</si>
  <si>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</si>
  <si>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</si>
  <si>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</si>
  <si>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</si>
  <si>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</si>
  <si>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</si>
  <si>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</si>
  <si>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</si>
  <si>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</si>
  <si>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</si>
  <si>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</si>
  <si>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</si>
  <si>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</si>
  <si>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</si>
  <si>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</si>
  <si>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</si>
  <si>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</si>
  <si>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</si>
  <si>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</si>
  <si>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</si>
  <si>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</si>
  <si>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</si>
  <si>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</si>
  <si>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</si>
  <si>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</si>
  <si>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</si>
  <si>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</si>
  <si>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</si>
  <si>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</si>
  <si>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</si>
  <si>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</si>
  <si>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</si>
  <si>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</si>
  <si>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</si>
  <si>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</si>
  <si>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</si>
  <si>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</si>
  <si>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</si>
  <si>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</si>
  <si>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</si>
  <si>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</si>
  <si>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</si>
  <si>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</si>
  <si>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</si>
  <si>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</si>
  <si>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</si>
  <si>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</si>
  <si>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</si>
  <si>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</si>
  <si>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</si>
  <si>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</si>
  <si>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</si>
  <si>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</si>
  <si>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</si>
  <si>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</si>
  <si>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</si>
  <si>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</si>
  <si>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</si>
  <si>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</si>
  <si>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</si>
  <si>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</si>
  <si>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</si>
  <si>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</si>
  <si>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</si>
  <si>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</si>
  <si>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</si>
  <si>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</si>
  <si>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</si>
  <si>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</si>
  <si>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</si>
  <si>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</si>
  <si>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</si>
  <si>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</si>
  <si>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</si>
  <si>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</si>
  <si>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</si>
  <si>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</si>
  <si>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</si>
  <si>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</si>
  <si>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</si>
  <si>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</si>
  <si>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</si>
  <si>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</si>
  <si>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</si>
  <si>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</si>
  <si>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</si>
  <si>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</si>
  <si>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</si>
  <si>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</si>
  <si>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</si>
  <si>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</si>
  <si>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</si>
  <si>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</si>
  <si>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</si>
  <si>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</si>
  <si>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</si>
  <si>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</si>
  <si>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</si>
  <si>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</si>
  <si>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</si>
  <si>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</si>
  <si>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</si>
  <si>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</si>
  <si>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</si>
  <si>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</si>
  <si>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</si>
  <si>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</si>
  <si>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</si>
  <si>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</si>
  <si>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</si>
  <si>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</si>
  <si>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</si>
  <si>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</si>
  <si>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</si>
  <si>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</si>
  <si>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</si>
  <si>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</si>
  <si>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</si>
  <si>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</si>
  <si>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</si>
  <si>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</si>
  <si>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</si>
  <si>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</si>
  <si>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</si>
  <si>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</si>
  <si>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</si>
  <si>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</si>
  <si>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</si>
  <si>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</si>
  <si>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</si>
  <si>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</si>
  <si>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</si>
  <si>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</si>
  <si>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</si>
  <si>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</si>
  <si>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</si>
  <si>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</si>
  <si>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</si>
  <si>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</si>
  <si>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</si>
  <si>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</si>
  <si>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</si>
  <si>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</si>
  <si>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</si>
  <si>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</si>
  <si>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</si>
  <si>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</si>
  <si>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</si>
  <si>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</si>
  <si>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</si>
  <si>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</si>
  <si>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</si>
  <si>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</si>
  <si>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</si>
  <si>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</si>
  <si>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</si>
  <si>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</si>
  <si>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</si>
  <si>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</si>
  <si>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</si>
  <si>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</si>
  <si>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</si>
  <si>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</si>
  <si>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</si>
  <si>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</si>
  <si>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</si>
  <si>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</si>
  <si>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</si>
  <si>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</si>
  <si>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</si>
  <si>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</si>
  <si>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</si>
  <si>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</si>
  <si>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</si>
  <si>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</si>
  <si>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</si>
  <si>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</si>
  <si>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</si>
  <si>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</si>
  <si>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</si>
  <si>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</si>
  <si>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</si>
  <si>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</si>
  <si>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</si>
  <si>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</si>
  <si>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</si>
  <si>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</si>
  <si>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</si>
  <si>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</si>
  <si>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</si>
  <si>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</si>
  <si>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</si>
  <si>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</si>
  <si>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</si>
  <si>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</si>
  <si>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</si>
  <si>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</si>
  <si>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</si>
  <si>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</si>
  <si>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</si>
  <si>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</si>
  <si>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</si>
  <si>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</si>
  <si>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</si>
  <si>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</si>
  <si>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</si>
  <si>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</si>
  <si>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</si>
  <si>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</si>
  <si>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</si>
  <si>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</si>
  <si>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</si>
  <si>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</si>
  <si>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</si>
  <si>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</si>
  <si>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</si>
  <si>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</si>
  <si>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</si>
  <si>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</si>
  <si>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</si>
  <si>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</si>
  <si>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</si>
  <si>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</si>
  <si>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</si>
  <si>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</si>
  <si>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</si>
  <si>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</si>
  <si>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</si>
  <si>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</si>
  <si>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</si>
  <si>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</si>
  <si>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</si>
  <si>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</si>
  <si>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</si>
  <si>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</si>
  <si>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</si>
  <si>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</si>
  <si>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</si>
  <si>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</si>
  <si>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</si>
  <si>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</si>
  <si>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</si>
  <si>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</si>
  <si>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</si>
  <si>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</si>
  <si>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</si>
  <si>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</si>
  <si>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</si>
  <si>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</si>
  <si>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</si>
  <si>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</si>
  <si>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</si>
  <si>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</si>
  <si>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</si>
  <si>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</si>
  <si>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</si>
  <si>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</si>
  <si>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</si>
  <si>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</si>
  <si>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</si>
  <si>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</si>
  <si>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</si>
  <si>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</si>
  <si>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</si>
  <si>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</si>
  <si>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</si>
  <si>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</si>
  <si>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</si>
  <si>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</si>
  <si>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</si>
  <si>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</si>
  <si>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</si>
  <si>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</si>
  <si>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</si>
  <si>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</si>
  <si>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</si>
  <si>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</si>
  <si>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</si>
  <si>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</si>
  <si>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</si>
  <si>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</si>
  <si>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</si>
  <si>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</si>
  <si>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</si>
  <si>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</si>
  <si>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</si>
  <si>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</si>
  <si>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</si>
  <si>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</si>
  <si>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</si>
  <si>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</si>
  <si>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</si>
  <si>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</si>
  <si>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</si>
  <si>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</si>
  <si>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</si>
  <si>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</si>
  <si>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</si>
  <si>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</si>
  <si>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</si>
  <si>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</si>
  <si>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</si>
  <si>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</si>
  <si>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</si>
  <si>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</si>
  <si>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</si>
  <si>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</si>
  <si>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</si>
  <si>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</si>
  <si>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</si>
  <si>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</si>
  <si>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</si>
  <si>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</si>
  <si>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</si>
  <si>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</si>
  <si>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</si>
  <si>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</si>
  <si>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</si>
  <si>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</si>
  <si>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</si>
  <si>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</si>
  <si>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</si>
  <si>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</si>
  <si>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</si>
  <si>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</si>
  <si>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</si>
  <si>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</si>
  <si>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</si>
  <si>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</si>
  <si>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</si>
  <si>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</si>
  <si>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</si>
  <si>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</si>
  <si>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</si>
  <si>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</si>
  <si>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</si>
  <si>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</si>
  <si>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</si>
  <si>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</si>
  <si>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</si>
  <si>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</si>
  <si>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</si>
  <si>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</si>
  <si>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</si>
  <si>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</si>
  <si>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</si>
  <si>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</si>
  <si>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</si>
  <si>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</si>
  <si>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</si>
  <si>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</si>
  <si>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</si>
  <si>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</si>
  <si>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Общая стоимость объекта,  руб. без НДС</t>
  </si>
  <si>
    <t>Первый  ремонт объекта, лет после постройки</t>
  </si>
  <si>
    <t>Целесообразность реализации проекта</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</si>
  <si>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</si>
  <si>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</si>
  <si>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</si>
  <si>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</si>
  <si>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</si>
  <si>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</si>
  <si>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</si>
  <si>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</si>
  <si>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</si>
  <si>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</si>
  <si>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</si>
  <si>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</si>
  <si>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ВОЛС ПС Прогресс -  ПС Северо-Поточная, с заходами на ПС Покачёвская, СП Аган протяженность 40,5 км. (новое строительство)</t>
  </si>
  <si>
    <t>нет</t>
  </si>
  <si>
    <t xml:space="preserve"> Прочее новое строительство объектов электросетевого хозяйства</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</si>
  <si>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</si>
  <si>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</si>
  <si>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</si>
  <si>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</si>
  <si>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</si>
  <si>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Не подошел срок реализации проекта</t>
  </si>
  <si>
    <t>нд</t>
  </si>
  <si>
    <t>40,5 км.трассы</t>
  </si>
  <si>
    <t>Филиал АО "Россети Тюмень" Когалымские электрические сети</t>
  </si>
  <si>
    <t>АО "Россети Тюмень"</t>
  </si>
  <si>
    <t>не относится</t>
  </si>
  <si>
    <t>не применимо</t>
  </si>
  <si>
    <t>ХМАО-Югра</t>
  </si>
  <si>
    <t xml:space="preserve"> Нижневартовский район</t>
  </si>
  <si>
    <t>H_NS1500.PR.0010</t>
  </si>
  <si>
    <t>от «__» _____ 20__ г. №___</t>
  </si>
  <si>
    <t>1.12.</t>
  </si>
  <si>
    <t>3.7.</t>
  </si>
  <si>
    <t>объем заключенного договора PD04.1500.2022.133 от 27.06.2022 . АО "Тюменьэнерго Инжиниринг"    в ценах 2022 года с НДС, млн. руб</t>
  </si>
  <si>
    <t xml:space="preserve"> АО "Тюменьэнерго Инжиниринг"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</si>
  <si>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</si>
  <si>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</si>
  <si>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</si>
  <si>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</si>
  <si>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</si>
  <si>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</si>
  <si>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</si>
  <si>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</si>
  <si>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</si>
  <si>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</si>
  <si>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</si>
  <si>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</si>
  <si>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</si>
  <si>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Филиал АО "Россети Тюмень" Когалымские ЭС</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</si>
  <si>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</si>
  <si>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</si>
  <si>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</si>
  <si>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</si>
  <si>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</si>
  <si>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</si>
  <si>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</si>
  <si>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</si>
  <si>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</si>
  <si>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"РОССПЕЦСТРОЙПРОЕКТ"</t>
  </si>
  <si>
    <t xml:space="preserve">Выполнение проектных работ по строительству ВОЛС ПС Прогресс -  ПС Северо-Поточная, с заходами на ПС
Покачёвская, СП Аган протяженность 40,5 км. филиала АО "Россети Тюмень"  Когалымские электрические сети
</t>
  </si>
  <si>
    <t>ПИР</t>
  </si>
  <si>
    <t>Новое строительство и расширение электросетевых объектов</t>
  </si>
  <si>
    <t>12.2023</t>
  </si>
  <si>
    <t>ООО "КОМПЛАЙТ"</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</si>
  <si>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</si>
  <si>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Год раскрытия информации: 2023 год</t>
  </si>
  <si>
    <t>Н</t>
  </si>
  <si>
    <t>31.06.2023</t>
  </si>
  <si>
    <t>Факт (предложения по корректировке плана)</t>
  </si>
  <si>
    <t>Остаток</t>
  </si>
  <si>
    <t>Год 2023</t>
  </si>
  <si>
    <t>Год 2024</t>
  </si>
  <si>
    <t>Год 2025</t>
  </si>
  <si>
    <t>Год 2026</t>
  </si>
  <si>
    <t>Год 2027</t>
  </si>
  <si>
    <t>Предложение по корректировке плана</t>
  </si>
  <si>
    <t xml:space="preserve"> по состоянию на 01.01.2022</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</si>
  <si>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</si>
  <si>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</si>
  <si>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</si>
  <si>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</si>
  <si>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</si>
  <si>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</si>
  <si>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</si>
  <si>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</si>
  <si>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</si>
  <si>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</si>
  <si>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</si>
  <si>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</si>
  <si>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</si>
  <si>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</si>
  <si>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</si>
  <si>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</si>
  <si>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</si>
  <si>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</si>
  <si>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</si>
  <si>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</si>
  <si>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</si>
  <si>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</si>
  <si>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</si>
  <si>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</si>
  <si>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</si>
  <si>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</si>
  <si>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</si>
  <si>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</si>
  <si>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</si>
  <si>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</si>
  <si>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</si>
  <si>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</si>
  <si>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</si>
  <si>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</si>
  <si>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</si>
  <si>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</si>
  <si>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</si>
  <si>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</si>
  <si>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</si>
  <si>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</si>
  <si>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</si>
  <si>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</si>
  <si>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</si>
  <si>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</si>
  <si>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</si>
  <si>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</si>
  <si>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</si>
  <si>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</si>
  <si>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</si>
  <si>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</si>
  <si>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</si>
  <si>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</si>
  <si>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</si>
  <si>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</si>
  <si>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</si>
  <si>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</si>
  <si>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</si>
  <si>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</si>
  <si>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</si>
  <si>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</si>
  <si>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</si>
  <si>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</si>
  <si>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</si>
  <si>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</si>
  <si>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</si>
  <si>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</si>
  <si>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</si>
  <si>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</si>
  <si>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по состоянию на 01.01.2023</t>
  </si>
  <si>
    <t xml:space="preserve">Факт 2022 года </t>
  </si>
  <si>
    <t>Расчет оценки полной стоимости</t>
  </si>
  <si>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r>
    <r>
      <rPr>
        <sz val="12"/>
        <color rgb="FFFF0000"/>
        <rFont val="Times New Roman"/>
        <family val="1"/>
        <charset val="204"/>
      </rPr>
      <t xml:space="preserve"> </t>
    </r>
    <r>
      <rPr>
        <sz val="12"/>
        <rFont val="Times New Roman"/>
        <family val="1"/>
        <charset val="204"/>
      </rPr>
      <t>Выполнение Программы ССПИ 2022-2026 от 18.11.2022</t>
    </r>
    <r>
      <rPr>
        <sz val="12"/>
        <color rgb="FFFF0000"/>
        <rFont val="Times New Roman"/>
        <family val="1"/>
        <charset val="204"/>
      </rPr>
      <t xml:space="preserve">. </t>
    </r>
    <r>
      <rPr>
        <sz val="12"/>
        <color theme="1"/>
        <rFont val="Times New Roman"/>
        <family val="1"/>
        <charset val="204"/>
      </rPr>
      <t xml:space="preserve">
 Повышение наблюдаемости и управляемости энергообъектов.</t>
    </r>
  </si>
  <si>
    <t>По данному объекту в 1 квартале 2022г. подготовлена и согласована конкурсная документация  для проведение конкурсных процедур и заключение договора на ПИР. Так же в конце 1 квартала  направлено коммерческое предложение о заключении договора от ВЗЛ АО "Тюменьэнерго Инжиниринг", предложение было рассмотрено и принято решение о заключении договора с ВЗЛ. В связи с заключением договора с ВЗЛ потребовалось дополнительное время для корректировки и согласования конкурсной документации, в связи счем договор был заключен в более поздние сроки. Срок  реализации ПИР перенесен на 2023 год без изменения сроков окончания реализации ИП.</t>
  </si>
  <si>
    <t>30.10..2023</t>
  </si>
  <si>
    <t>01.11..2023</t>
  </si>
  <si>
    <t>ВОЛС по ВЛ 110кВ протяжённость 40,5 км., телекоммуникационное оборудования 4 комлекта ПС Прогресс, Северо-Поточная, Покачевская, Аган</t>
  </si>
  <si>
    <t xml:space="preserve">1 этап - организация основного и резервного цифрового канала связи для передачи телеметрической информации с СП 110 кВ Аган в Тюменское РДУ (ретрансляция телеметрической информации через ПЭС в ТРДУ) со сроком завершения СМР и ПНР в 2023 году.                                  2 этап - оргнизации каналов связи с ПС Прогресс, ПС Лас-Еганская, ПС Северо-Поточная, ПС Покачевская, ЛАЗ Урьевский РЭС со сроком завершения СМР и ПНР в 2024 году.    
</t>
  </si>
  <si>
    <t xml:space="preserve">Строительство ВОЛС ПС Прогресс -  ПС Северо-Поточная, с заходами на ПС Покачёвская, СП Аган протяженность 40,5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</si>
  <si>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Сметная стоимость проекта в ценах 2024 года с НДС, млн. руб.</t>
  </si>
  <si>
    <t>не окупается</t>
  </si>
  <si>
    <t>Прочие расходы</t>
  </si>
  <si>
    <t>4508,32 тыс. руб./км</t>
  </si>
  <si>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t>
    </r>
    <r>
      <rPr>
        <sz val="12"/>
        <color theme="1"/>
        <rFont val="Times New Roman"/>
        <family val="1"/>
        <charset val="204"/>
      </rPr>
      <t>5</t>
    </r>
    <r>
      <rPr>
        <sz val="12"/>
        <rFont val="Times New Roman"/>
        <family val="1"/>
        <charset val="204"/>
      </rPr>
      <t xml:space="preserve">3. Выполнение Программы ССПИ 2022-2026 от 18.11.2022.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</si>
</sst>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_ ;\-#,##0.000\ "/>
    <numFmt numFmtId="173" formatCode="000000"/>
    <numFmt numFmtId="174" formatCode="0_ ;\-0\ "/>
    <numFmt numFmtId="175"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color theme="1"/>
      <name val="Times New Roman"/>
      <family val="1"/>
      <charset val="204"/>
    </font>
    <font>
      <sz val="10"/>
      <color indexed="8"/>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42" fillId="0" borderId="0" xfId="0" applyFont="1" applyAlignment="1">
      <alignment vertical="center"/>
    </xf>
    <xf numFmtId="0" fontId="62" fillId="0" borderId="0" xfId="68" applyFont="1" applyFill="1" applyAlignment="1"/>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3" fontId="41" fillId="0" borderId="36" xfId="0" applyNumberFormat="1" applyFont="1" applyBorder="1" applyAlignment="1">
      <alignment vertical="center"/>
    </xf>
    <xf numFmtId="0" fontId="11" fillId="0" borderId="37"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0" fontId="41" fillId="0" borderId="40" xfId="0" applyNumberFormat="1" applyFont="1" applyBorder="1" applyAlignment="1">
      <alignment vertical="center"/>
    </xf>
    <xf numFmtId="9" fontId="41" fillId="0" borderId="42"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0" fontId="11" fillId="0" borderId="43"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168" fontId="42" fillId="0" borderId="1" xfId="0" applyNumberFormat="1" applyFont="1" applyFill="1" applyBorder="1" applyAlignment="1">
      <alignment vertical="center"/>
    </xf>
    <xf numFmtId="168" fontId="41" fillId="0" borderId="1" xfId="0" applyNumberFormat="1" applyFont="1" applyBorder="1" applyAlignment="1">
      <alignment vertical="center"/>
    </xf>
    <xf numFmtId="168"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Font="1" applyFill="1" applyBorder="1" applyAlignment="1">
      <alignment horizontal="center" vertical="center"/>
    </xf>
    <xf numFmtId="167" fontId="29" fillId="0" borderId="35" xfId="0" applyNumberFormat="1" applyFont="1" applyFill="1" applyBorder="1" applyAlignment="1">
      <alignment vertical="center"/>
    </xf>
    <xf numFmtId="0" fontId="11" fillId="25" borderId="0" xfId="0" applyFont="1" applyFill="1" applyAlignment="1">
      <alignment vertical="center"/>
    </xf>
    <xf numFmtId="170" fontId="41" fillId="0" borderId="42" xfId="0" applyNumberFormat="1" applyFont="1" applyBorder="1" applyAlignment="1">
      <alignment vertical="center"/>
    </xf>
    <xf numFmtId="2" fontId="11" fillId="0" borderId="0" xfId="0" applyNumberFormat="1" applyFont="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0"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172" fontId="41" fillId="25" borderId="29" xfId="67" applyNumberFormat="1" applyFont="1" applyFill="1" applyBorder="1" applyAlignment="1">
      <alignment horizontal="justify" vertical="top" wrapText="1"/>
    </xf>
    <xf numFmtId="169" fontId="36" fillId="25" borderId="44" xfId="0" applyNumberFormat="1" applyFont="1" applyFill="1" applyBorder="1" applyAlignment="1">
      <alignment horizontal="left" vertical="center"/>
    </xf>
    <xf numFmtId="0" fontId="41" fillId="25" borderId="29" xfId="2" applyFont="1" applyFill="1" applyBorder="1" applyAlignment="1">
      <alignment horizontal="justify"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vertical="top" wrapText="1"/>
    </xf>
    <xf numFmtId="0" fontId="41" fillId="25" borderId="34" xfId="2" applyFont="1" applyFill="1" applyBorder="1" applyAlignment="1">
      <alignment horizontal="justify" vertical="top" wrapText="1"/>
    </xf>
    <xf numFmtId="0" fontId="41" fillId="25" borderId="30" xfId="2" applyFont="1" applyFill="1" applyBorder="1" applyAlignment="1">
      <alignment vertical="top" wrapText="1"/>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0" xfId="2" applyFont="1" applyFill="1"/>
    <xf numFmtId="0" fontId="41" fillId="25" borderId="26" xfId="2"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3" fontId="66"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67" fontId="41" fillId="25"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67" fillId="0" borderId="0" xfId="49" applyFont="1"/>
    <xf numFmtId="0" fontId="36" fillId="0" borderId="1" xfId="49"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5" fontId="7" fillId="0" borderId="1" xfId="69" applyNumberFormat="1" applyFont="1" applyBorder="1" applyAlignment="1">
      <alignment horizontal="center" vertical="center"/>
    </xf>
    <xf numFmtId="175" fontId="39" fillId="25" borderId="44" xfId="0" applyNumberFormat="1" applyFont="1" applyFill="1" applyBorder="1" applyAlignment="1">
      <alignment horizontal="left" vertical="center"/>
    </xf>
    <xf numFmtId="175" fontId="41" fillId="25" borderId="29" xfId="2" applyNumberFormat="1" applyFont="1" applyFill="1" applyBorder="1" applyAlignment="1">
      <alignment horizontal="justify" vertical="top" wrapText="1"/>
    </xf>
    <xf numFmtId="175" fontId="36" fillId="25" borderId="44" xfId="0" applyNumberFormat="1" applyFont="1" applyFill="1" applyBorder="1" applyAlignment="1">
      <alignment horizontal="left" vertical="center"/>
    </xf>
    <xf numFmtId="175" fontId="36" fillId="25" borderId="44" xfId="0" applyNumberFormat="1" applyFont="1" applyFill="1" applyBorder="1" applyAlignment="1">
      <alignment horizontal="left" vertical="center" wrapText="1"/>
    </xf>
    <xf numFmtId="175" fontId="36" fillId="0" borderId="44" xfId="0" applyNumberFormat="1" applyFont="1" applyFill="1" applyBorder="1" applyAlignment="1">
      <alignment horizontal="left" vertical="center" wrapText="1"/>
    </xf>
    <xf numFmtId="175" fontId="39" fillId="25" borderId="45" xfId="0" applyNumberFormat="1" applyFont="1" applyFill="1" applyBorder="1" applyAlignment="1">
      <alignment horizontal="left" vertical="center"/>
    </xf>
    <xf numFmtId="175" fontId="41" fillId="25" borderId="34" xfId="2" quotePrefix="1" applyNumberFormat="1" applyFont="1" applyFill="1" applyBorder="1" applyAlignment="1">
      <alignment horizontal="justify" vertical="top"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xf>
    <xf numFmtId="0" fontId="11" fillId="25" borderId="1" xfId="2"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0" fontId="11" fillId="25" borderId="0" xfId="41" applyFont="1" applyFill="1"/>
    <xf numFmtId="0" fontId="11" fillId="25" borderId="1" xfId="41" applyFont="1" applyFill="1" applyBorder="1" applyAlignment="1">
      <alignment horizontal="left" vertical="center" wrapText="1"/>
    </xf>
    <xf numFmtId="0" fontId="41" fillId="0" borderId="1" xfId="0" applyFont="1" applyFill="1" applyBorder="1" applyAlignment="1">
      <alignment horizontal="center" vertical="center"/>
    </xf>
    <xf numFmtId="3" fontId="41" fillId="0" borderId="37" xfId="0" applyNumberFormat="1" applyFont="1" applyFill="1" applyBorder="1" applyAlignment="1">
      <alignment vertical="center"/>
    </xf>
    <xf numFmtId="3" fontId="41" fillId="0" borderId="39" xfId="0" applyNumberFormat="1" applyFont="1" applyFill="1" applyBorder="1" applyAlignment="1">
      <alignment vertical="center"/>
    </xf>
    <xf numFmtId="3" fontId="41" fillId="0" borderId="3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-223443861.19823787</c:v>
              </c:pt>
              <c:pt idx="1">
                <c:v>-227196561.2001785</c:v>
              </c:pt>
              <c:pt idx="2">
                <c:v>-230440466.42338672</c:v>
              </c:pt>
              <c:pt idx="3">
                <c:v>-233243520.90124735</c:v>
              </c:pt>
              <c:pt idx="4">
                <c:v>-235664703.87901551</c:v>
              </c:pt>
              <c:pt idx="5">
                <c:v>-237755201.17698216</c:v>
              </c:pt>
              <c:pt idx="6">
                <c:v>-239559424.73157564</c:v>
              </c:pt>
              <c:pt idx="7">
                <c:v>-241115899.85894895</c:v>
              </c:pt>
              <c:pt idx="8">
                <c:v>-242458037.28412232</c:v>
              </c:pt>
              <c:pt idx="9">
                <c:v>-243614804.79583049</c:v>
              </c:pt>
              <c:pt idx="10">
                <c:v>-244611311.48247617</c:v>
              </c:pt>
            </c:numLit>
          </c:val>
          <c:smooth val="0"/>
          <c:extLst>
            <c:ext xmlns:c16="http://schemas.microsoft.com/office/drawing/2014/chart" uri="{C3380CC4-5D6E-409C-BE32-E72D297353CC}">
              <c16:uniqueId val="{00000000-2F49-497E-91DD-1F3019F79791}"/>
            </c:ext>
          </c:extLst>
        </c:ser>
        <c:ser>
          <c:idx val="0"/>
          <c:order val="1"/>
          <c:tx>
            <c:v>Накопленный ЧДП</c:v>
          </c:tx>
          <c:marker>
            <c:symbol val="none"/>
          </c:marker>
          <c:val>
            <c:numLit>
              <c:formatCode>_(* #\ ##0_);_(* \(#\ ##0\);_(* "-"_);_(@_)</c:formatCode>
              <c:ptCount val="11"/>
              <c:pt idx="0">
                <c:v>-224029727.33999997</c:v>
              </c:pt>
              <c:pt idx="1">
                <c:v>-228864049.29999998</c:v>
              </c:pt>
              <c:pt idx="2">
                <c:v>-233607077.87999997</c:v>
              </c:pt>
              <c:pt idx="3">
                <c:v>-238258813.07999998</c:v>
              </c:pt>
              <c:pt idx="4">
                <c:v>-242819254.89999998</c:v>
              </c:pt>
              <c:pt idx="5">
                <c:v>-247288403.33999997</c:v>
              </c:pt>
              <c:pt idx="6">
                <c:v>-251666258.39999998</c:v>
              </c:pt>
              <c:pt idx="7">
                <c:v>-255952820.07999998</c:v>
              </c:pt>
              <c:pt idx="8">
                <c:v>-260148088.37999997</c:v>
              </c:pt>
              <c:pt idx="9">
                <c:v>-264252063.29999998</c:v>
              </c:pt>
              <c:pt idx="10">
                <c:v>-268264744.83999997</c:v>
              </c:pt>
            </c:numLit>
          </c:val>
          <c:smooth val="0"/>
          <c:extLst>
            <c:ext xmlns:c16="http://schemas.microsoft.com/office/drawing/2014/chart" uri="{C3380CC4-5D6E-409C-BE32-E72D297353CC}">
              <c16:uniqueId val="{00000001-2F49-497E-91DD-1F3019F7979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H_NS1500.PR.0010+%20(NPV-)/H_NS1500.PR.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52" zoomScale="60" workbookViewId="0">
      <selection activeCell="B45" sqref="B4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512</v>
      </c>
      <c r="D3" s="16"/>
    </row>
    <row r="4" spans="1:19" s="12" customFormat="1" ht="18.75" x14ac:dyDescent="0.3">
      <c r="A4" s="17"/>
      <c r="D4" s="16"/>
      <c r="E4" s="15"/>
    </row>
    <row r="5" spans="1:19" s="12" customFormat="1" ht="15.75" x14ac:dyDescent="0.25">
      <c r="A5" s="328" t="s">
        <v>547</v>
      </c>
      <c r="B5" s="328"/>
      <c r="C5" s="328"/>
      <c r="D5" s="146"/>
      <c r="E5" s="146"/>
      <c r="F5" s="146"/>
      <c r="G5" s="146"/>
    </row>
    <row r="6" spans="1:19" s="12" customFormat="1" ht="18.75" x14ac:dyDescent="0.3">
      <c r="A6" s="17"/>
      <c r="D6" s="16"/>
      <c r="E6" s="15"/>
    </row>
    <row r="7" spans="1:19" s="12" customFormat="1" ht="18.75" x14ac:dyDescent="0.2">
      <c r="A7" s="332" t="s">
        <v>9</v>
      </c>
      <c r="B7" s="332"/>
      <c r="C7" s="33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3" t="s">
        <v>506</v>
      </c>
      <c r="B9" s="333"/>
      <c r="C9" s="333"/>
      <c r="D9" s="8"/>
      <c r="E9" s="8"/>
      <c r="F9" s="13"/>
      <c r="G9" s="13"/>
      <c r="H9" s="13"/>
      <c r="I9" s="13"/>
      <c r="J9" s="13"/>
      <c r="K9" s="13"/>
      <c r="L9" s="13"/>
      <c r="M9" s="13"/>
      <c r="N9" s="13"/>
      <c r="O9" s="13"/>
      <c r="P9" s="13"/>
      <c r="Q9" s="13"/>
      <c r="R9" s="13"/>
      <c r="S9" s="13"/>
    </row>
    <row r="10" spans="1:19" s="12" customFormat="1" ht="18.75" x14ac:dyDescent="0.2">
      <c r="A10" s="329" t="s">
        <v>8</v>
      </c>
      <c r="B10" s="329"/>
      <c r="C10" s="32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3" t="s">
        <v>511</v>
      </c>
      <c r="B12" s="333"/>
      <c r="C12" s="333"/>
      <c r="D12" s="8"/>
      <c r="E12" s="8"/>
      <c r="F12" s="13"/>
      <c r="G12" s="13"/>
      <c r="H12" s="13"/>
      <c r="I12" s="13"/>
      <c r="J12" s="13"/>
      <c r="K12" s="13"/>
      <c r="L12" s="13"/>
      <c r="M12" s="13"/>
      <c r="N12" s="13"/>
      <c r="O12" s="13"/>
      <c r="P12" s="13"/>
      <c r="Q12" s="13"/>
      <c r="R12" s="13"/>
      <c r="S12" s="13"/>
    </row>
    <row r="13" spans="1:19" s="12" customFormat="1" ht="18.75" x14ac:dyDescent="0.2">
      <c r="A13" s="329" t="s">
        <v>7</v>
      </c>
      <c r="B13" s="329"/>
      <c r="C13" s="32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34" t="s">
        <v>494</v>
      </c>
      <c r="B15" s="334"/>
      <c r="C15" s="334"/>
      <c r="D15" s="8"/>
      <c r="E15" s="8"/>
      <c r="F15" s="8"/>
      <c r="G15" s="8"/>
      <c r="H15" s="8"/>
      <c r="I15" s="8"/>
      <c r="J15" s="8"/>
      <c r="K15" s="8"/>
      <c r="L15" s="8"/>
      <c r="M15" s="8"/>
      <c r="N15" s="8"/>
      <c r="O15" s="8"/>
      <c r="P15" s="8"/>
      <c r="Q15" s="8"/>
      <c r="R15" s="8"/>
      <c r="S15" s="8"/>
    </row>
    <row r="16" spans="1:19" s="3" customFormat="1" ht="15" customHeight="1" x14ac:dyDescent="0.2">
      <c r="A16" s="329" t="s">
        <v>6</v>
      </c>
      <c r="B16" s="329"/>
      <c r="C16" s="32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0" t="s">
        <v>457</v>
      </c>
      <c r="B18" s="331"/>
      <c r="C18" s="33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296</v>
      </c>
      <c r="C22" s="36" t="s">
        <v>496</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478</v>
      </c>
      <c r="D23" s="29"/>
      <c r="E23" s="29"/>
      <c r="F23" s="28"/>
      <c r="G23" s="28"/>
      <c r="H23" s="28"/>
      <c r="I23" s="28"/>
      <c r="J23" s="28"/>
      <c r="K23" s="28"/>
      <c r="L23" s="28"/>
      <c r="M23" s="28"/>
      <c r="N23" s="28"/>
      <c r="O23" s="28"/>
      <c r="P23" s="28"/>
      <c r="Q23" s="27"/>
      <c r="R23" s="27"/>
      <c r="S23" s="27"/>
    </row>
    <row r="24" spans="1:19" s="3" customFormat="1" ht="22.5" customHeight="1" x14ac:dyDescent="0.2">
      <c r="A24" s="325"/>
      <c r="B24" s="326"/>
      <c r="C24" s="327"/>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43" t="s">
        <v>406</v>
      </c>
      <c r="C25" s="155" t="s">
        <v>508</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43" t="s">
        <v>74</v>
      </c>
      <c r="C26" s="155" t="s">
        <v>509</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43" t="s">
        <v>73</v>
      </c>
      <c r="C27" s="155" t="s">
        <v>510</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43" t="s">
        <v>407</v>
      </c>
      <c r="C28" s="155" t="s">
        <v>476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43" t="s">
        <v>408</v>
      </c>
      <c r="C29" s="155" t="s">
        <v>476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43" t="s">
        <v>409</v>
      </c>
      <c r="C30" s="155" t="s">
        <v>476</v>
      </c>
      <c r="D30" s="34"/>
      <c r="E30" s="33"/>
      <c r="F30" s="33"/>
      <c r="G30" s="33"/>
      <c r="H30" s="33"/>
      <c r="I30" s="33"/>
      <c r="J30" s="33"/>
      <c r="K30" s="33"/>
      <c r="L30" s="33"/>
      <c r="M30" s="33"/>
      <c r="N30" s="33"/>
      <c r="O30" s="33"/>
      <c r="P30" s="32"/>
      <c r="Q30" s="32"/>
      <c r="R30" s="32"/>
      <c r="S30" s="32"/>
    </row>
    <row r="31" spans="1:19" s="31" customFormat="1" ht="51.75" customHeight="1" x14ac:dyDescent="0.2">
      <c r="A31" s="24" t="s">
        <v>72</v>
      </c>
      <c r="B31" s="39" t="s">
        <v>410</v>
      </c>
      <c r="C31" s="155" t="s">
        <v>476</v>
      </c>
      <c r="D31" s="34"/>
      <c r="E31" s="33"/>
      <c r="F31" s="33"/>
      <c r="G31" s="33"/>
      <c r="H31" s="33"/>
      <c r="I31" s="33"/>
      <c r="J31" s="33"/>
      <c r="K31" s="33"/>
      <c r="L31" s="33"/>
      <c r="M31" s="33"/>
      <c r="N31" s="33"/>
      <c r="O31" s="33"/>
      <c r="P31" s="32"/>
      <c r="Q31" s="32"/>
      <c r="R31" s="32"/>
      <c r="S31" s="32"/>
    </row>
    <row r="32" spans="1:19" s="31" customFormat="1" ht="51.75" customHeight="1" x14ac:dyDescent="0.2">
      <c r="A32" s="24" t="s">
        <v>70</v>
      </c>
      <c r="B32" s="39" t="s">
        <v>411</v>
      </c>
      <c r="C32" s="155" t="s">
        <v>476</v>
      </c>
      <c r="D32" s="34"/>
      <c r="E32" s="33"/>
      <c r="F32" s="33"/>
      <c r="G32" s="33"/>
      <c r="H32" s="33"/>
      <c r="I32" s="33"/>
      <c r="J32" s="33"/>
      <c r="K32" s="33"/>
      <c r="L32" s="33"/>
      <c r="M32" s="33"/>
      <c r="N32" s="33"/>
      <c r="O32" s="33"/>
      <c r="P32" s="32"/>
      <c r="Q32" s="32"/>
      <c r="R32" s="32"/>
      <c r="S32" s="32"/>
    </row>
    <row r="33" spans="1:19" s="31" customFormat="1" ht="101.25" customHeight="1" x14ac:dyDescent="0.2">
      <c r="A33" s="24" t="s">
        <v>69</v>
      </c>
      <c r="B33" s="39" t="s">
        <v>412</v>
      </c>
      <c r="C33" s="36" t="s">
        <v>507</v>
      </c>
      <c r="D33" s="34"/>
      <c r="E33" s="33"/>
      <c r="F33" s="33"/>
      <c r="G33" s="33"/>
      <c r="H33" s="33"/>
      <c r="I33" s="33"/>
      <c r="J33" s="33"/>
      <c r="K33" s="33"/>
      <c r="L33" s="33"/>
      <c r="M33" s="33"/>
      <c r="N33" s="33"/>
      <c r="O33" s="33"/>
      <c r="P33" s="32"/>
      <c r="Q33" s="32"/>
      <c r="R33" s="32"/>
      <c r="S33" s="32"/>
    </row>
    <row r="34" spans="1:19" ht="111" customHeight="1" x14ac:dyDescent="0.25">
      <c r="A34" s="24" t="s">
        <v>427</v>
      </c>
      <c r="B34" s="39" t="s">
        <v>413</v>
      </c>
      <c r="C34" s="155" t="s">
        <v>476</v>
      </c>
      <c r="D34" s="23"/>
      <c r="E34" s="23"/>
      <c r="F34" s="23"/>
      <c r="G34" s="23"/>
      <c r="H34" s="23"/>
      <c r="I34" s="23"/>
      <c r="J34" s="23"/>
      <c r="K34" s="23"/>
      <c r="L34" s="23"/>
      <c r="M34" s="23"/>
      <c r="N34" s="23"/>
      <c r="O34" s="23"/>
      <c r="P34" s="23"/>
      <c r="Q34" s="23"/>
      <c r="R34" s="23"/>
      <c r="S34" s="23"/>
    </row>
    <row r="35" spans="1:19" ht="58.5" customHeight="1" x14ac:dyDescent="0.25">
      <c r="A35" s="24" t="s">
        <v>416</v>
      </c>
      <c r="B35" s="39" t="s">
        <v>71</v>
      </c>
      <c r="C35" s="155" t="s">
        <v>476</v>
      </c>
      <c r="D35" s="23"/>
      <c r="E35" s="23"/>
      <c r="F35" s="23"/>
      <c r="G35" s="23"/>
      <c r="H35" s="23"/>
      <c r="I35" s="23"/>
      <c r="J35" s="23"/>
      <c r="K35" s="23"/>
      <c r="L35" s="23"/>
      <c r="M35" s="23"/>
      <c r="N35" s="23"/>
      <c r="O35" s="23"/>
      <c r="P35" s="23"/>
      <c r="Q35" s="23"/>
      <c r="R35" s="23"/>
      <c r="S35" s="23"/>
    </row>
    <row r="36" spans="1:19" ht="51.75" customHeight="1" x14ac:dyDescent="0.25">
      <c r="A36" s="24" t="s">
        <v>428</v>
      </c>
      <c r="B36" s="39" t="s">
        <v>414</v>
      </c>
      <c r="C36" s="155" t="s">
        <v>476</v>
      </c>
      <c r="D36" s="23"/>
      <c r="E36" s="23"/>
      <c r="F36" s="23"/>
      <c r="G36" s="23"/>
      <c r="H36" s="23"/>
      <c r="I36" s="23"/>
      <c r="J36" s="23"/>
      <c r="K36" s="23"/>
      <c r="L36" s="23"/>
      <c r="M36" s="23"/>
      <c r="N36" s="23"/>
      <c r="O36" s="23"/>
      <c r="P36" s="23"/>
      <c r="Q36" s="23"/>
      <c r="R36" s="23"/>
      <c r="S36" s="23"/>
    </row>
    <row r="37" spans="1:19" ht="43.5" customHeight="1" x14ac:dyDescent="0.25">
      <c r="A37" s="24" t="s">
        <v>417</v>
      </c>
      <c r="B37" s="39" t="s">
        <v>415</v>
      </c>
      <c r="C37" s="36" t="s">
        <v>322</v>
      </c>
      <c r="D37" s="23"/>
      <c r="E37" s="23"/>
      <c r="F37" s="23"/>
      <c r="G37" s="23"/>
      <c r="H37" s="23"/>
      <c r="I37" s="23"/>
      <c r="J37" s="23"/>
      <c r="K37" s="23"/>
      <c r="L37" s="23"/>
      <c r="M37" s="23"/>
      <c r="N37" s="23"/>
      <c r="O37" s="23"/>
      <c r="P37" s="23"/>
      <c r="Q37" s="23"/>
      <c r="R37" s="23"/>
      <c r="S37" s="23"/>
    </row>
    <row r="38" spans="1:19" ht="43.5" customHeight="1" x14ac:dyDescent="0.25">
      <c r="A38" s="24" t="s">
        <v>429</v>
      </c>
      <c r="B38" s="39" t="s">
        <v>195</v>
      </c>
      <c r="C38" s="155" t="s">
        <v>476</v>
      </c>
      <c r="D38" s="23"/>
      <c r="E38" s="23"/>
      <c r="F38" s="23"/>
      <c r="G38" s="23"/>
      <c r="H38" s="23"/>
      <c r="I38" s="23"/>
      <c r="J38" s="23"/>
      <c r="K38" s="23"/>
      <c r="L38" s="23"/>
      <c r="M38" s="23"/>
      <c r="N38" s="23"/>
      <c r="O38" s="23"/>
      <c r="P38" s="23"/>
      <c r="Q38" s="23"/>
      <c r="R38" s="23"/>
      <c r="S38" s="23"/>
    </row>
    <row r="39" spans="1:19" ht="23.25" customHeight="1" x14ac:dyDescent="0.25">
      <c r="A39" s="325"/>
      <c r="B39" s="326"/>
      <c r="C39" s="327"/>
      <c r="D39" s="23"/>
      <c r="E39" s="23"/>
      <c r="F39" s="23"/>
      <c r="G39" s="23"/>
      <c r="H39" s="23"/>
      <c r="I39" s="23"/>
      <c r="J39" s="23"/>
      <c r="K39" s="23"/>
      <c r="L39" s="23"/>
      <c r="M39" s="23"/>
      <c r="N39" s="23"/>
      <c r="O39" s="23"/>
      <c r="P39" s="23"/>
      <c r="Q39" s="23"/>
      <c r="R39" s="23"/>
      <c r="S39" s="23"/>
    </row>
    <row r="40" spans="1:19" ht="63" x14ac:dyDescent="0.25">
      <c r="A40" s="24" t="s">
        <v>418</v>
      </c>
      <c r="B40" s="39" t="s">
        <v>470</v>
      </c>
      <c r="C40" s="293">
        <f>C48</f>
        <v>217.03901999999999</v>
      </c>
      <c r="D40" s="23"/>
      <c r="E40" s="23"/>
      <c r="F40" s="23"/>
      <c r="G40" s="23"/>
      <c r="H40" s="23"/>
      <c r="I40" s="23"/>
      <c r="J40" s="23"/>
      <c r="K40" s="23"/>
      <c r="L40" s="23"/>
      <c r="M40" s="23"/>
      <c r="N40" s="23"/>
      <c r="O40" s="23"/>
      <c r="P40" s="23"/>
      <c r="Q40" s="23"/>
      <c r="R40" s="23"/>
      <c r="S40" s="23"/>
    </row>
    <row r="41" spans="1:19" ht="105.75" customHeight="1" x14ac:dyDescent="0.25">
      <c r="A41" s="24" t="s">
        <v>430</v>
      </c>
      <c r="B41" s="39" t="s">
        <v>452</v>
      </c>
      <c r="C41" s="225" t="s">
        <v>503</v>
      </c>
      <c r="D41" s="23"/>
      <c r="E41" s="23"/>
      <c r="F41" s="23"/>
      <c r="G41" s="23"/>
      <c r="H41" s="23"/>
      <c r="I41" s="23"/>
      <c r="J41" s="23"/>
      <c r="K41" s="23"/>
      <c r="L41" s="23"/>
      <c r="M41" s="23"/>
      <c r="N41" s="23"/>
      <c r="O41" s="23"/>
      <c r="P41" s="23"/>
      <c r="Q41" s="23"/>
      <c r="R41" s="23"/>
      <c r="S41" s="23"/>
    </row>
    <row r="42" spans="1:19" ht="83.25" customHeight="1" x14ac:dyDescent="0.25">
      <c r="A42" s="24" t="s">
        <v>419</v>
      </c>
      <c r="B42" s="39" t="s">
        <v>467</v>
      </c>
      <c r="C42" s="225" t="s">
        <v>503</v>
      </c>
      <c r="D42" s="23"/>
      <c r="E42" s="23"/>
      <c r="F42" s="23"/>
      <c r="G42" s="23"/>
      <c r="H42" s="23"/>
      <c r="I42" s="23"/>
      <c r="J42" s="23"/>
      <c r="K42" s="23"/>
      <c r="L42" s="23"/>
      <c r="M42" s="23"/>
      <c r="N42" s="23"/>
      <c r="O42" s="23"/>
      <c r="P42" s="23"/>
      <c r="Q42" s="23"/>
      <c r="R42" s="23"/>
      <c r="S42" s="23"/>
    </row>
    <row r="43" spans="1:19" ht="186" customHeight="1" x14ac:dyDescent="0.25">
      <c r="A43" s="24" t="s">
        <v>433</v>
      </c>
      <c r="B43" s="39" t="s">
        <v>434</v>
      </c>
      <c r="C43" s="225" t="s">
        <v>503</v>
      </c>
      <c r="D43" s="23"/>
      <c r="E43" s="23"/>
      <c r="F43" s="23"/>
      <c r="G43" s="23"/>
      <c r="H43" s="23"/>
      <c r="I43" s="23"/>
      <c r="J43" s="23"/>
      <c r="K43" s="23"/>
      <c r="L43" s="23"/>
      <c r="M43" s="23"/>
      <c r="N43" s="23"/>
      <c r="O43" s="23"/>
      <c r="P43" s="23"/>
      <c r="Q43" s="23"/>
      <c r="R43" s="23"/>
      <c r="S43" s="23"/>
    </row>
    <row r="44" spans="1:19" ht="111" customHeight="1" x14ac:dyDescent="0.25">
      <c r="A44" s="24" t="s">
        <v>420</v>
      </c>
      <c r="B44" s="39" t="s">
        <v>458</v>
      </c>
      <c r="C44" s="225" t="s">
        <v>503</v>
      </c>
      <c r="D44" s="23"/>
      <c r="E44" s="23"/>
      <c r="F44" s="23"/>
      <c r="G44" s="23"/>
      <c r="H44" s="23"/>
      <c r="I44" s="23"/>
      <c r="J44" s="23"/>
      <c r="K44" s="23"/>
      <c r="L44" s="23"/>
      <c r="M44" s="23"/>
      <c r="N44" s="23"/>
      <c r="O44" s="23"/>
      <c r="P44" s="23"/>
      <c r="Q44" s="23"/>
      <c r="R44" s="23"/>
      <c r="S44" s="23"/>
    </row>
    <row r="45" spans="1:19" ht="120" customHeight="1" x14ac:dyDescent="0.25">
      <c r="A45" s="24" t="s">
        <v>453</v>
      </c>
      <c r="B45" s="39" t="s">
        <v>459</v>
      </c>
      <c r="C45" s="225" t="s">
        <v>503</v>
      </c>
      <c r="D45" s="23"/>
      <c r="E45" s="23"/>
      <c r="F45" s="23"/>
      <c r="G45" s="23"/>
      <c r="H45" s="23"/>
      <c r="I45" s="23"/>
      <c r="J45" s="23"/>
      <c r="K45" s="23"/>
      <c r="L45" s="23"/>
      <c r="M45" s="23"/>
      <c r="N45" s="23"/>
      <c r="O45" s="23"/>
      <c r="P45" s="23"/>
      <c r="Q45" s="23"/>
      <c r="R45" s="23"/>
      <c r="S45" s="23"/>
    </row>
    <row r="46" spans="1:19" ht="101.25" customHeight="1" x14ac:dyDescent="0.25">
      <c r="A46" s="24" t="s">
        <v>421</v>
      </c>
      <c r="B46" s="39" t="s">
        <v>460</v>
      </c>
      <c r="C46" s="225" t="s">
        <v>503</v>
      </c>
      <c r="D46" s="23"/>
      <c r="E46" s="23"/>
      <c r="F46" s="23"/>
      <c r="G46" s="23"/>
      <c r="H46" s="23"/>
      <c r="I46" s="23"/>
      <c r="J46" s="23"/>
      <c r="K46" s="23"/>
      <c r="L46" s="23"/>
      <c r="M46" s="23"/>
      <c r="N46" s="23"/>
      <c r="O46" s="23"/>
      <c r="P46" s="23"/>
      <c r="Q46" s="23"/>
      <c r="R46" s="23"/>
      <c r="S46" s="23"/>
    </row>
    <row r="47" spans="1:19" ht="18.75" customHeight="1" x14ac:dyDescent="0.25">
      <c r="A47" s="325"/>
      <c r="B47" s="326"/>
      <c r="C47" s="327"/>
      <c r="D47" s="23"/>
      <c r="E47" s="23"/>
      <c r="F47" s="23"/>
      <c r="G47" s="23"/>
      <c r="H47" s="23"/>
      <c r="I47" s="23"/>
      <c r="J47" s="23"/>
      <c r="K47" s="23"/>
      <c r="L47" s="23"/>
      <c r="M47" s="23"/>
      <c r="N47" s="23"/>
      <c r="O47" s="23"/>
      <c r="P47" s="23"/>
      <c r="Q47" s="23"/>
      <c r="R47" s="23"/>
      <c r="S47" s="23"/>
    </row>
    <row r="48" spans="1:19" ht="75.75" customHeight="1" x14ac:dyDescent="0.25">
      <c r="A48" s="24" t="s">
        <v>454</v>
      </c>
      <c r="B48" s="39" t="s">
        <v>468</v>
      </c>
      <c r="C48" s="226">
        <f>'6.2. Паспорт фин осв ввод'!AC24</f>
        <v>217.03901999999999</v>
      </c>
      <c r="D48" s="23"/>
      <c r="E48" s="23"/>
      <c r="F48" s="23"/>
      <c r="G48" s="23"/>
      <c r="H48" s="23"/>
      <c r="I48" s="23"/>
      <c r="J48" s="23"/>
      <c r="K48" s="23"/>
      <c r="L48" s="23"/>
      <c r="M48" s="23"/>
      <c r="N48" s="23"/>
      <c r="O48" s="23"/>
      <c r="P48" s="23"/>
      <c r="Q48" s="23"/>
      <c r="R48" s="23"/>
      <c r="S48" s="23"/>
    </row>
    <row r="49" spans="1:19" ht="71.25" customHeight="1" x14ac:dyDescent="0.25">
      <c r="A49" s="24" t="s">
        <v>422</v>
      </c>
      <c r="B49" s="39" t="s">
        <v>469</v>
      </c>
      <c r="C49" s="226">
        <f>'6.2. Паспорт фин осв ввод'!AC30</f>
        <v>182.58676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512</v>
      </c>
    </row>
    <row r="4" spans="1:28" s="12" customFormat="1" ht="18.75" customHeight="1" x14ac:dyDescent="0.2">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9</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29" t="s">
        <v>8</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6" t="str">
        <f>'1. паспорт местоположение'!A12:C12</f>
        <v>H_NS1500.PR.0010</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6"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30" t="s">
        <v>432</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35" t="s">
        <v>5</v>
      </c>
      <c r="B19" s="335" t="s">
        <v>107</v>
      </c>
      <c r="C19" s="337" t="s">
        <v>328</v>
      </c>
      <c r="D19" s="335" t="s">
        <v>327</v>
      </c>
      <c r="E19" s="335" t="s">
        <v>106</v>
      </c>
      <c r="F19" s="335" t="s">
        <v>105</v>
      </c>
      <c r="G19" s="335" t="s">
        <v>323</v>
      </c>
      <c r="H19" s="335" t="s">
        <v>104</v>
      </c>
      <c r="I19" s="335" t="s">
        <v>103</v>
      </c>
      <c r="J19" s="335" t="s">
        <v>102</v>
      </c>
      <c r="K19" s="335" t="s">
        <v>101</v>
      </c>
      <c r="L19" s="335" t="s">
        <v>100</v>
      </c>
      <c r="M19" s="335" t="s">
        <v>99</v>
      </c>
      <c r="N19" s="335" t="s">
        <v>98</v>
      </c>
      <c r="O19" s="335" t="s">
        <v>97</v>
      </c>
      <c r="P19" s="335" t="s">
        <v>96</v>
      </c>
      <c r="Q19" s="335" t="s">
        <v>326</v>
      </c>
      <c r="R19" s="335"/>
      <c r="S19" s="339" t="s">
        <v>424</v>
      </c>
      <c r="T19" s="4"/>
      <c r="U19" s="4"/>
      <c r="V19" s="4"/>
      <c r="W19" s="4"/>
      <c r="X19" s="4"/>
      <c r="Y19" s="4"/>
    </row>
    <row r="20" spans="1:28" s="3" customFormat="1" ht="180.75" customHeight="1" x14ac:dyDescent="0.2">
      <c r="A20" s="335"/>
      <c r="B20" s="335"/>
      <c r="C20" s="338"/>
      <c r="D20" s="335"/>
      <c r="E20" s="335"/>
      <c r="F20" s="335"/>
      <c r="G20" s="335"/>
      <c r="H20" s="335"/>
      <c r="I20" s="335"/>
      <c r="J20" s="335"/>
      <c r="K20" s="335"/>
      <c r="L20" s="335"/>
      <c r="M20" s="335"/>
      <c r="N20" s="335"/>
      <c r="O20" s="335"/>
      <c r="P20" s="335"/>
      <c r="Q20" s="41" t="s">
        <v>324</v>
      </c>
      <c r="R20" s="42" t="s">
        <v>325</v>
      </c>
      <c r="S20" s="339"/>
      <c r="T20" s="28"/>
      <c r="U20" s="28"/>
      <c r="V20" s="28"/>
      <c r="W20" s="28"/>
      <c r="X20" s="28"/>
      <c r="Y20" s="28"/>
      <c r="Z20" s="27"/>
      <c r="AA20" s="27"/>
      <c r="AB20" s="27"/>
    </row>
    <row r="21" spans="1:28" s="3" customFormat="1" ht="18.75" x14ac:dyDescent="0.2">
      <c r="A21" s="41">
        <v>1</v>
      </c>
      <c r="B21" s="45">
        <v>2</v>
      </c>
      <c r="C21" s="41">
        <v>3</v>
      </c>
      <c r="D21" s="45">
        <v>4</v>
      </c>
      <c r="E21" s="41">
        <v>5</v>
      </c>
      <c r="F21" s="45">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5" t="s">
        <v>95</v>
      </c>
      <c r="C22" s="45"/>
      <c r="D22" s="45"/>
      <c r="E22" s="45" t="s">
        <v>94</v>
      </c>
      <c r="F22" s="45" t="s">
        <v>93</v>
      </c>
      <c r="G22" s="45" t="s">
        <v>425</v>
      </c>
      <c r="H22" s="45"/>
      <c r="I22" s="45"/>
      <c r="J22" s="45"/>
      <c r="K22" s="45"/>
      <c r="L22" s="45"/>
      <c r="M22" s="45"/>
      <c r="N22" s="45"/>
      <c r="O22" s="45"/>
      <c r="P22" s="45"/>
      <c r="Q22" s="37"/>
      <c r="R22" s="5"/>
      <c r="S22" s="136"/>
      <c r="T22" s="28"/>
      <c r="U22" s="28"/>
      <c r="V22" s="28"/>
      <c r="W22" s="28"/>
      <c r="X22" s="28"/>
      <c r="Y22" s="28"/>
      <c r="Z22" s="27"/>
      <c r="AA22" s="27"/>
      <c r="AB22" s="27"/>
    </row>
    <row r="23" spans="1:28" s="3" customFormat="1" ht="18.75" x14ac:dyDescent="0.2">
      <c r="A23" s="41"/>
      <c r="B23" s="45" t="s">
        <v>95</v>
      </c>
      <c r="C23" s="45"/>
      <c r="D23" s="45"/>
      <c r="E23" s="45" t="s">
        <v>94</v>
      </c>
      <c r="F23" s="45" t="s">
        <v>93</v>
      </c>
      <c r="G23" s="45" t="s">
        <v>92</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5" t="s">
        <v>95</v>
      </c>
      <c r="C24" s="45"/>
      <c r="D24" s="45"/>
      <c r="E24" s="45" t="s">
        <v>94</v>
      </c>
      <c r="F24" s="45" t="s">
        <v>93</v>
      </c>
      <c r="G24" s="45" t="s">
        <v>88</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4"/>
      <c r="B25" s="45" t="s">
        <v>91</v>
      </c>
      <c r="C25" s="45"/>
      <c r="D25" s="45"/>
      <c r="E25" s="45" t="s">
        <v>90</v>
      </c>
      <c r="F25" s="45" t="s">
        <v>89</v>
      </c>
      <c r="G25" s="45" t="s">
        <v>426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5" t="s">
        <v>321</v>
      </c>
      <c r="C29" s="45"/>
      <c r="D29" s="45"/>
      <c r="E29" s="109" t="s">
        <v>322</v>
      </c>
      <c r="F29" s="109" t="s">
        <v>322</v>
      </c>
      <c r="G29" s="109" t="s">
        <v>322</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55" zoomScaleNormal="60" zoomScaleSheetLayoutView="55" workbookViewId="0">
      <selection activeCell="A6" sqref="A6:T6"/>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512</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2023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29" t="s">
        <v>8</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6" t="str">
        <f>'1. паспорт местоположение'!A12:C12</f>
        <v>H_NS1500.PR.0010</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29" t="s">
        <v>7</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x14ac:dyDescent="0.2">
      <c r="A16" s="336" t="str">
        <f>'1. паспорт местоположение'!A15:C15</f>
        <v>ВОЛС ПС Прогресс -  ПС Северо-Поточная, с заходами на ПС Покачёвская, СП Аган протяженность 40,5 км. (новое строительство)</v>
      </c>
      <c r="B16" s="336"/>
      <c r="C16" s="336"/>
      <c r="D16" s="336"/>
      <c r="E16" s="336"/>
      <c r="F16" s="336"/>
      <c r="G16" s="336"/>
      <c r="H16" s="336"/>
      <c r="I16" s="336"/>
      <c r="J16" s="336"/>
      <c r="K16" s="336"/>
      <c r="L16" s="336"/>
      <c r="M16" s="336"/>
      <c r="N16" s="336"/>
      <c r="O16" s="336"/>
      <c r="P16" s="336"/>
      <c r="Q16" s="336"/>
      <c r="R16" s="336"/>
      <c r="S16" s="336"/>
      <c r="T16" s="336"/>
    </row>
    <row r="17" spans="1:20" s="3" customFormat="1" ht="15" customHeight="1" x14ac:dyDescent="0.2">
      <c r="A17" s="329" t="s">
        <v>6</v>
      </c>
      <c r="B17" s="329"/>
      <c r="C17" s="329"/>
      <c r="D17" s="329"/>
      <c r="E17" s="329"/>
      <c r="F17" s="329"/>
      <c r="G17" s="329"/>
      <c r="H17" s="329"/>
      <c r="I17" s="329"/>
      <c r="J17" s="329"/>
      <c r="K17" s="329"/>
      <c r="L17" s="329"/>
      <c r="M17" s="329"/>
      <c r="N17" s="329"/>
      <c r="O17" s="329"/>
      <c r="P17" s="329"/>
      <c r="Q17" s="329"/>
      <c r="R17" s="329"/>
      <c r="S17" s="329"/>
      <c r="T17" s="329"/>
    </row>
    <row r="18" spans="1:20"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3" customFormat="1" ht="15" customHeight="1" x14ac:dyDescent="0.2">
      <c r="A19" s="331" t="s">
        <v>437</v>
      </c>
      <c r="B19" s="331"/>
      <c r="C19" s="331"/>
      <c r="D19" s="331"/>
      <c r="E19" s="331"/>
      <c r="F19" s="331"/>
      <c r="G19" s="331"/>
      <c r="H19" s="331"/>
      <c r="I19" s="331"/>
      <c r="J19" s="331"/>
      <c r="K19" s="331"/>
      <c r="L19" s="331"/>
      <c r="M19" s="331"/>
      <c r="N19" s="331"/>
      <c r="O19" s="331"/>
      <c r="P19" s="331"/>
      <c r="Q19" s="331"/>
      <c r="R19" s="331"/>
      <c r="S19" s="331"/>
      <c r="T19" s="331"/>
    </row>
    <row r="20" spans="1:20" s="57"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1" t="s">
        <v>5</v>
      </c>
      <c r="B21" s="344" t="s">
        <v>191</v>
      </c>
      <c r="C21" s="345"/>
      <c r="D21" s="348" t="s">
        <v>129</v>
      </c>
      <c r="E21" s="344" t="s">
        <v>465</v>
      </c>
      <c r="F21" s="345"/>
      <c r="G21" s="344" t="s">
        <v>236</v>
      </c>
      <c r="H21" s="345"/>
      <c r="I21" s="344" t="s">
        <v>128</v>
      </c>
      <c r="J21" s="345"/>
      <c r="K21" s="348" t="s">
        <v>127</v>
      </c>
      <c r="L21" s="344" t="s">
        <v>126</v>
      </c>
      <c r="M21" s="345"/>
      <c r="N21" s="344" t="s">
        <v>461</v>
      </c>
      <c r="O21" s="345"/>
      <c r="P21" s="348" t="s">
        <v>125</v>
      </c>
      <c r="Q21" s="354" t="s">
        <v>124</v>
      </c>
      <c r="R21" s="355"/>
      <c r="S21" s="354" t="s">
        <v>123</v>
      </c>
      <c r="T21" s="356"/>
    </row>
    <row r="22" spans="1:20" ht="204.75" customHeight="1" x14ac:dyDescent="0.25">
      <c r="A22" s="352"/>
      <c r="B22" s="346"/>
      <c r="C22" s="347"/>
      <c r="D22" s="350"/>
      <c r="E22" s="346"/>
      <c r="F22" s="347"/>
      <c r="G22" s="346"/>
      <c r="H22" s="347"/>
      <c r="I22" s="346"/>
      <c r="J22" s="347"/>
      <c r="K22" s="349"/>
      <c r="L22" s="346"/>
      <c r="M22" s="347"/>
      <c r="N22" s="346"/>
      <c r="O22" s="347"/>
      <c r="P22" s="349"/>
      <c r="Q22" s="94" t="s">
        <v>122</v>
      </c>
      <c r="R22" s="94" t="s">
        <v>436</v>
      </c>
      <c r="S22" s="94" t="s">
        <v>121</v>
      </c>
      <c r="T22" s="94" t="s">
        <v>120</v>
      </c>
    </row>
    <row r="23" spans="1:20" ht="51.75" customHeight="1" x14ac:dyDescent="0.25">
      <c r="A23" s="353"/>
      <c r="B23" s="144" t="s">
        <v>118</v>
      </c>
      <c r="C23" s="144" t="s">
        <v>119</v>
      </c>
      <c r="D23" s="349"/>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94" t="s">
        <v>118</v>
      </c>
      <c r="R23" s="94" t="s">
        <v>118</v>
      </c>
      <c r="S23" s="94" t="s">
        <v>118</v>
      </c>
      <c r="T23" s="94" t="s">
        <v>118</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60"/>
      <c r="F25" s="160"/>
      <c r="G25" s="62"/>
      <c r="H25" s="62"/>
      <c r="I25" s="62"/>
      <c r="J25" s="62"/>
      <c r="K25" s="62"/>
      <c r="L25" s="62"/>
      <c r="M25" s="62"/>
      <c r="N25" s="62"/>
      <c r="O25" s="62"/>
      <c r="P25" s="62"/>
      <c r="Q25" s="62"/>
      <c r="R25" s="62"/>
      <c r="S25" s="62"/>
      <c r="T25" s="62"/>
    </row>
    <row r="26" spans="1:20" ht="18.75" x14ac:dyDescent="0.3">
      <c r="A26" s="62"/>
      <c r="B26" s="62"/>
      <c r="C26" s="62"/>
      <c r="D26" s="62"/>
      <c r="E26" s="160"/>
      <c r="F26" s="160"/>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7"/>
      <c r="R30" s="59"/>
      <c r="S30" s="147"/>
      <c r="T30" s="59"/>
    </row>
    <row r="31" spans="1:20" s="57" customFormat="1" ht="24" customHeight="1" x14ac:dyDescent="0.25">
      <c r="A31" s="61"/>
      <c r="B31" s="59"/>
      <c r="C31" s="59"/>
      <c r="D31" s="59"/>
      <c r="E31" s="59"/>
      <c r="F31" s="59"/>
      <c r="G31" s="59"/>
      <c r="H31" s="59"/>
      <c r="I31" s="59"/>
      <c r="J31" s="58"/>
      <c r="K31" s="58"/>
      <c r="L31" s="58"/>
      <c r="M31" s="60"/>
      <c r="N31" s="60"/>
      <c r="O31" s="60"/>
      <c r="P31" s="58"/>
      <c r="Q31" s="147"/>
      <c r="R31" s="59"/>
      <c r="S31" s="147"/>
      <c r="T31" s="59"/>
    </row>
    <row r="32" spans="1:20" s="57" customFormat="1" ht="24" customHeight="1" x14ac:dyDescent="0.25">
      <c r="A32" s="61"/>
      <c r="B32" s="59"/>
      <c r="C32" s="59"/>
      <c r="D32" s="59"/>
      <c r="E32" s="59"/>
      <c r="F32" s="59"/>
      <c r="G32" s="59"/>
      <c r="H32" s="59"/>
      <c r="I32" s="59"/>
      <c r="J32" s="58"/>
      <c r="K32" s="58"/>
      <c r="L32" s="58"/>
      <c r="M32" s="60"/>
      <c r="N32" s="60"/>
      <c r="O32" s="60"/>
      <c r="P32" s="58"/>
      <c r="Q32" s="147"/>
      <c r="R32" s="59"/>
      <c r="S32" s="147"/>
      <c r="T32" s="59"/>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5" customFormat="1" ht="12.75" x14ac:dyDescent="0.2">
      <c r="B35" s="56"/>
      <c r="C35" s="56"/>
      <c r="K35" s="56"/>
    </row>
    <row r="36" spans="1:113" s="55" customFormat="1" x14ac:dyDescent="0.25">
      <c r="B36" s="53" t="s">
        <v>117</v>
      </c>
      <c r="C36" s="53"/>
      <c r="D36" s="53"/>
      <c r="E36" s="53"/>
      <c r="F36" s="53"/>
      <c r="G36" s="53"/>
      <c r="H36" s="53"/>
      <c r="I36" s="53"/>
      <c r="J36" s="53"/>
      <c r="K36" s="53"/>
      <c r="L36" s="53"/>
      <c r="M36" s="53"/>
      <c r="N36" s="53"/>
      <c r="O36" s="53"/>
      <c r="P36" s="53"/>
      <c r="Q36" s="53"/>
      <c r="R36" s="53"/>
    </row>
    <row r="37" spans="1:113" x14ac:dyDescent="0.25">
      <c r="B37" s="343" t="s">
        <v>471</v>
      </c>
      <c r="C37" s="343"/>
      <c r="D37" s="343"/>
      <c r="E37" s="343"/>
      <c r="F37" s="343"/>
      <c r="G37" s="343"/>
      <c r="H37" s="343"/>
      <c r="I37" s="343"/>
      <c r="J37" s="343"/>
      <c r="K37" s="343"/>
      <c r="L37" s="343"/>
      <c r="M37" s="343"/>
      <c r="N37" s="343"/>
      <c r="O37" s="343"/>
      <c r="P37" s="343"/>
      <c r="Q37" s="343"/>
      <c r="R37" s="34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435</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116</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115</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111</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110</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109</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108</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Z76" sqref="Z7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512</v>
      </c>
    </row>
    <row r="4" spans="1:27" s="12" customFormat="1" x14ac:dyDescent="0.2">
      <c r="E4" s="17"/>
      <c r="Q4" s="16"/>
      <c r="R4" s="16"/>
    </row>
    <row r="5" spans="1:27" s="12" customForma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tr">
        <f>'1. паспорт местоположение'!A9</f>
        <v>АО "Россети Тюмень"</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29" t="s">
        <v>8</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6" t="str">
        <f>'1. паспорт местоположение'!A12</f>
        <v>H_NS1500.PR.0010</v>
      </c>
      <c r="F12" s="336"/>
      <c r="G12" s="336"/>
      <c r="H12" s="336"/>
      <c r="I12" s="336"/>
      <c r="J12" s="336"/>
      <c r="K12" s="336"/>
      <c r="L12" s="336"/>
      <c r="M12" s="336"/>
      <c r="N12" s="336"/>
      <c r="O12" s="336"/>
      <c r="P12" s="336"/>
      <c r="Q12" s="336"/>
      <c r="R12" s="336"/>
      <c r="S12" s="336"/>
      <c r="T12" s="336"/>
      <c r="U12" s="336"/>
      <c r="V12" s="336"/>
      <c r="W12" s="336"/>
      <c r="X12" s="336"/>
      <c r="Y12" s="336"/>
    </row>
    <row r="13" spans="1:27" s="12"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6" t="str">
        <f>'1. паспорт местоположение'!A15</f>
        <v>ВОЛС ПС Прогресс -  ПС Северо-Поточная, с заходами на ПС Покачёвская, СП Аган протяженность 40,5 км. (новое строительство)</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439</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7" customFormat="1" ht="21" customHeight="1" x14ac:dyDescent="0.25"/>
    <row r="21" spans="1:27" ht="15.75" customHeight="1" x14ac:dyDescent="0.25">
      <c r="A21" s="358" t="s">
        <v>5</v>
      </c>
      <c r="B21" s="361" t="s">
        <v>445</v>
      </c>
      <c r="C21" s="362"/>
      <c r="D21" s="361" t="s">
        <v>447</v>
      </c>
      <c r="E21" s="362"/>
      <c r="F21" s="354" t="s">
        <v>101</v>
      </c>
      <c r="G21" s="356"/>
      <c r="H21" s="356"/>
      <c r="I21" s="355"/>
      <c r="J21" s="358" t="s">
        <v>448</v>
      </c>
      <c r="K21" s="361" t="s">
        <v>449</v>
      </c>
      <c r="L21" s="362"/>
      <c r="M21" s="361" t="s">
        <v>450</v>
      </c>
      <c r="N21" s="362"/>
      <c r="O21" s="361" t="s">
        <v>438</v>
      </c>
      <c r="P21" s="362"/>
      <c r="Q21" s="361" t="s">
        <v>134</v>
      </c>
      <c r="R21" s="362"/>
      <c r="S21" s="358" t="s">
        <v>133</v>
      </c>
      <c r="T21" s="358" t="s">
        <v>451</v>
      </c>
      <c r="U21" s="358" t="s">
        <v>446</v>
      </c>
      <c r="V21" s="361" t="s">
        <v>132</v>
      </c>
      <c r="W21" s="362"/>
      <c r="X21" s="354" t="s">
        <v>124</v>
      </c>
      <c r="Y21" s="356"/>
      <c r="Z21" s="354" t="s">
        <v>123</v>
      </c>
      <c r="AA21" s="356"/>
    </row>
    <row r="22" spans="1:27" ht="216" customHeight="1" x14ac:dyDescent="0.25">
      <c r="A22" s="359"/>
      <c r="B22" s="363"/>
      <c r="C22" s="364"/>
      <c r="D22" s="363"/>
      <c r="E22" s="364"/>
      <c r="F22" s="354" t="s">
        <v>131</v>
      </c>
      <c r="G22" s="355"/>
      <c r="H22" s="354" t="s">
        <v>130</v>
      </c>
      <c r="I22" s="355"/>
      <c r="J22" s="360"/>
      <c r="K22" s="363"/>
      <c r="L22" s="364"/>
      <c r="M22" s="363"/>
      <c r="N22" s="364"/>
      <c r="O22" s="363"/>
      <c r="P22" s="364"/>
      <c r="Q22" s="363"/>
      <c r="R22" s="364"/>
      <c r="S22" s="360"/>
      <c r="T22" s="360"/>
      <c r="U22" s="360"/>
      <c r="V22" s="363"/>
      <c r="W22" s="364"/>
      <c r="X22" s="94" t="s">
        <v>122</v>
      </c>
      <c r="Y22" s="94" t="s">
        <v>436</v>
      </c>
      <c r="Z22" s="94" t="s">
        <v>121</v>
      </c>
      <c r="AA22" s="94" t="s">
        <v>120</v>
      </c>
    </row>
    <row r="23" spans="1:27" ht="60" customHeight="1" x14ac:dyDescent="0.25">
      <c r="A23" s="360"/>
      <c r="B23" s="142" t="s">
        <v>118</v>
      </c>
      <c r="C23" s="142"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512</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2023 год</v>
      </c>
      <c r="B5" s="328"/>
      <c r="C5" s="328"/>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32" t="s">
        <v>9</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29" t="s">
        <v>8</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H_NS1500.PR.0010</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29" t="s">
        <v>7</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4"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29" t="s">
        <v>6</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30" t="s">
        <v>431</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443</v>
      </c>
      <c r="C22" s="67" t="s">
        <v>641</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1" t="s">
        <v>636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6" t="s">
        <v>634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6" t="s">
        <v>640</v>
      </c>
      <c r="D25" s="23"/>
      <c r="E25" s="23"/>
      <c r="F25" s="23"/>
      <c r="G25" s="23"/>
      <c r="H25" s="23"/>
      <c r="I25" s="23"/>
      <c r="J25" s="23"/>
      <c r="K25" s="23"/>
      <c r="L25" s="23"/>
      <c r="M25" s="23"/>
      <c r="N25" s="23"/>
      <c r="O25" s="23"/>
      <c r="P25" s="23"/>
      <c r="Q25" s="23"/>
      <c r="R25" s="23"/>
      <c r="S25" s="23"/>
      <c r="T25" s="23"/>
      <c r="U25" s="23"/>
    </row>
    <row r="26" spans="1:21" ht="92.25" customHeight="1" x14ac:dyDescent="0.25">
      <c r="A26" s="24" t="s">
        <v>59</v>
      </c>
      <c r="B26" s="26" t="s">
        <v>193</v>
      </c>
      <c r="C26" s="39" t="s">
        <v>635</v>
      </c>
      <c r="D26" s="23"/>
      <c r="E26" s="23"/>
      <c r="F26" s="23"/>
      <c r="G26" s="23"/>
      <c r="H26" s="23"/>
      <c r="I26" s="23"/>
      <c r="J26" s="23"/>
      <c r="K26" s="23"/>
      <c r="L26" s="23"/>
      <c r="M26" s="23"/>
      <c r="N26" s="23"/>
      <c r="O26" s="23"/>
      <c r="P26" s="23"/>
      <c r="Q26" s="23"/>
      <c r="R26" s="23"/>
      <c r="S26" s="23"/>
      <c r="T26" s="23"/>
      <c r="U26" s="23"/>
    </row>
    <row r="27" spans="1:21" ht="177" customHeight="1" x14ac:dyDescent="0.25">
      <c r="A27" s="24" t="s">
        <v>58</v>
      </c>
      <c r="B27" s="26" t="s">
        <v>444</v>
      </c>
      <c r="C27" s="36" t="s">
        <v>630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6"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78" zoomScaleNormal="80" zoomScaleSheetLayoutView="7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512</v>
      </c>
    </row>
    <row r="4" spans="1:28"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39"/>
      <c r="AB6" s="139"/>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39"/>
      <c r="AB7" s="139"/>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40"/>
      <c r="AB8" s="140"/>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41"/>
      <c r="AB9" s="141"/>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39"/>
      <c r="AB10" s="139"/>
    </row>
    <row r="11" spans="1:28" ht="15.75" x14ac:dyDescent="0.25">
      <c r="A11" s="336" t="str">
        <f>'1. паспорт местоположение'!A12:C12</f>
        <v>H_NS1500.PR.0010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40"/>
      <c r="AB11" s="140"/>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41"/>
      <c r="AB12" s="141"/>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15.75" x14ac:dyDescent="0.25">
      <c r="A14" s="336"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0"/>
      <c r="AB14" s="140"/>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41"/>
      <c r="AB15" s="141"/>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50"/>
      <c r="AB16" s="150"/>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50"/>
      <c r="AB17" s="150"/>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50"/>
      <c r="AB18" s="150"/>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50"/>
      <c r="AB19" s="150"/>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51"/>
      <c r="AB20" s="151"/>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51"/>
      <c r="AB21" s="151"/>
    </row>
    <row r="22" spans="1:28" x14ac:dyDescent="0.25">
      <c r="A22" s="366" t="s">
        <v>462</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52"/>
      <c r="AB22" s="152"/>
    </row>
    <row r="23" spans="1:28" ht="32.25" customHeight="1" x14ac:dyDescent="0.25">
      <c r="A23" s="368" t="s">
        <v>319</v>
      </c>
      <c r="B23" s="369"/>
      <c r="C23" s="369"/>
      <c r="D23" s="369"/>
      <c r="E23" s="369"/>
      <c r="F23" s="369"/>
      <c r="G23" s="369"/>
      <c r="H23" s="369"/>
      <c r="I23" s="369"/>
      <c r="J23" s="369"/>
      <c r="K23" s="369"/>
      <c r="L23" s="370"/>
      <c r="M23" s="367" t="s">
        <v>320</v>
      </c>
      <c r="N23" s="367"/>
      <c r="O23" s="367"/>
      <c r="P23" s="367"/>
      <c r="Q23" s="367"/>
      <c r="R23" s="367"/>
      <c r="S23" s="367"/>
      <c r="T23" s="367"/>
      <c r="U23" s="367"/>
      <c r="V23" s="367"/>
      <c r="W23" s="367"/>
      <c r="X23" s="367"/>
      <c r="Y23" s="367"/>
      <c r="Z23" s="367"/>
    </row>
    <row r="24" spans="1:28" ht="151.5" customHeight="1" x14ac:dyDescent="0.25">
      <c r="A24" s="91" t="s">
        <v>196</v>
      </c>
      <c r="B24" s="92" t="s">
        <v>225</v>
      </c>
      <c r="C24" s="91" t="s">
        <v>313</v>
      </c>
      <c r="D24" s="91" t="s">
        <v>197</v>
      </c>
      <c r="E24" s="91" t="s">
        <v>314</v>
      </c>
      <c r="F24" s="91" t="s">
        <v>316</v>
      </c>
      <c r="G24" s="91" t="s">
        <v>315</v>
      </c>
      <c r="H24" s="91" t="s">
        <v>198</v>
      </c>
      <c r="I24" s="91" t="s">
        <v>317</v>
      </c>
      <c r="J24" s="91" t="s">
        <v>230</v>
      </c>
      <c r="K24" s="92" t="s">
        <v>224</v>
      </c>
      <c r="L24" s="92" t="s">
        <v>199</v>
      </c>
      <c r="M24" s="93" t="s">
        <v>244</v>
      </c>
      <c r="N24" s="92" t="s">
        <v>473</v>
      </c>
      <c r="O24" s="91" t="s">
        <v>241</v>
      </c>
      <c r="P24" s="91" t="s">
        <v>242</v>
      </c>
      <c r="Q24" s="91" t="s">
        <v>240</v>
      </c>
      <c r="R24" s="91" t="s">
        <v>198</v>
      </c>
      <c r="S24" s="91" t="s">
        <v>239</v>
      </c>
      <c r="T24" s="91" t="s">
        <v>238</v>
      </c>
      <c r="U24" s="91" t="s">
        <v>312</v>
      </c>
      <c r="V24" s="91" t="s">
        <v>240</v>
      </c>
      <c r="W24" s="106" t="s">
        <v>223</v>
      </c>
      <c r="X24" s="106" t="s">
        <v>255</v>
      </c>
      <c r="Y24" s="106" t="s">
        <v>256</v>
      </c>
      <c r="Z24" s="108" t="s">
        <v>253</v>
      </c>
    </row>
    <row r="25" spans="1:28" ht="16.5" customHeight="1" x14ac:dyDescent="0.25">
      <c r="A25" s="91">
        <v>1</v>
      </c>
      <c r="B25" s="92">
        <v>2</v>
      </c>
      <c r="C25" s="91">
        <v>3</v>
      </c>
      <c r="D25" s="92">
        <v>4</v>
      </c>
      <c r="E25" s="91">
        <v>5</v>
      </c>
      <c r="F25" s="92">
        <v>6</v>
      </c>
      <c r="G25" s="91">
        <v>7</v>
      </c>
      <c r="H25" s="92">
        <v>8</v>
      </c>
      <c r="I25" s="91">
        <v>9</v>
      </c>
      <c r="J25" s="92">
        <v>10</v>
      </c>
      <c r="K25" s="153">
        <v>11</v>
      </c>
      <c r="L25" s="92">
        <v>12</v>
      </c>
      <c r="M25" s="153">
        <v>13</v>
      </c>
      <c r="N25" s="92">
        <v>14</v>
      </c>
      <c r="O25" s="153">
        <v>15</v>
      </c>
      <c r="P25" s="92">
        <v>16</v>
      </c>
      <c r="Q25" s="153">
        <v>17</v>
      </c>
      <c r="R25" s="92">
        <v>18</v>
      </c>
      <c r="S25" s="153">
        <v>19</v>
      </c>
      <c r="T25" s="92">
        <v>20</v>
      </c>
      <c r="U25" s="153">
        <v>21</v>
      </c>
      <c r="V25" s="92">
        <v>22</v>
      </c>
      <c r="W25" s="153">
        <v>23</v>
      </c>
      <c r="X25" s="92">
        <v>24</v>
      </c>
      <c r="Y25" s="153">
        <v>25</v>
      </c>
      <c r="Z25" s="92">
        <v>26</v>
      </c>
    </row>
    <row r="26" spans="1:28" ht="45.75" customHeight="1" x14ac:dyDescent="0.25">
      <c r="A26" s="84" t="s">
        <v>297</v>
      </c>
      <c r="B26" s="90"/>
      <c r="C26" s="86" t="s">
        <v>299</v>
      </c>
      <c r="D26" s="86" t="s">
        <v>300</v>
      </c>
      <c r="E26" s="86" t="s">
        <v>301</v>
      </c>
      <c r="F26" s="86" t="s">
        <v>235</v>
      </c>
      <c r="G26" s="86" t="s">
        <v>302</v>
      </c>
      <c r="H26" s="86" t="s">
        <v>198</v>
      </c>
      <c r="I26" s="86" t="s">
        <v>303</v>
      </c>
      <c r="J26" s="86" t="s">
        <v>304</v>
      </c>
      <c r="K26" s="83"/>
      <c r="L26" s="87" t="s">
        <v>221</v>
      </c>
      <c r="M26" s="89" t="s">
        <v>237</v>
      </c>
      <c r="N26" s="83"/>
      <c r="O26" s="83"/>
      <c r="P26" s="83"/>
      <c r="Q26" s="83"/>
      <c r="R26" s="83"/>
      <c r="S26" s="83"/>
      <c r="T26" s="83"/>
      <c r="U26" s="83"/>
      <c r="V26" s="83"/>
      <c r="W26" s="83"/>
      <c r="X26" s="83"/>
      <c r="Y26" s="83"/>
      <c r="Z26" s="85" t="s">
        <v>254</v>
      </c>
    </row>
    <row r="27" spans="1:28" x14ac:dyDescent="0.25">
      <c r="A27" s="83" t="s">
        <v>200</v>
      </c>
      <c r="B27" s="83" t="s">
        <v>226</v>
      </c>
      <c r="C27" s="83" t="s">
        <v>205</v>
      </c>
      <c r="D27" s="83" t="s">
        <v>206</v>
      </c>
      <c r="E27" s="83" t="s">
        <v>245</v>
      </c>
      <c r="F27" s="86" t="s">
        <v>201</v>
      </c>
      <c r="G27" s="86" t="s">
        <v>249</v>
      </c>
      <c r="H27" s="83" t="s">
        <v>198</v>
      </c>
      <c r="I27" s="86" t="s">
        <v>231</v>
      </c>
      <c r="J27" s="86" t="s">
        <v>213</v>
      </c>
      <c r="K27" s="87" t="s">
        <v>217</v>
      </c>
      <c r="L27" s="83"/>
      <c r="M27" s="87" t="s">
        <v>243</v>
      </c>
      <c r="N27" s="83"/>
      <c r="O27" s="83"/>
      <c r="P27" s="83"/>
      <c r="Q27" s="83"/>
      <c r="R27" s="83"/>
      <c r="S27" s="83"/>
      <c r="T27" s="83"/>
      <c r="U27" s="83"/>
      <c r="V27" s="83"/>
      <c r="W27" s="83"/>
      <c r="X27" s="83"/>
      <c r="Y27" s="83"/>
      <c r="Z27" s="83"/>
    </row>
    <row r="28" spans="1:28" x14ac:dyDescent="0.25">
      <c r="A28" s="83" t="s">
        <v>200</v>
      </c>
      <c r="B28" s="83" t="s">
        <v>227</v>
      </c>
      <c r="C28" s="83" t="s">
        <v>207</v>
      </c>
      <c r="D28" s="83" t="s">
        <v>208</v>
      </c>
      <c r="E28" s="83" t="s">
        <v>246</v>
      </c>
      <c r="F28" s="86" t="s">
        <v>202</v>
      </c>
      <c r="G28" s="86" t="s">
        <v>250</v>
      </c>
      <c r="H28" s="83" t="s">
        <v>198</v>
      </c>
      <c r="I28" s="86" t="s">
        <v>232</v>
      </c>
      <c r="J28" s="86" t="s">
        <v>214</v>
      </c>
      <c r="K28" s="87" t="s">
        <v>218</v>
      </c>
      <c r="L28" s="88"/>
      <c r="M28" s="87" t="s">
        <v>0</v>
      </c>
      <c r="N28" s="87"/>
      <c r="O28" s="87"/>
      <c r="P28" s="87"/>
      <c r="Q28" s="87"/>
      <c r="R28" s="87"/>
      <c r="S28" s="87"/>
      <c r="T28" s="87"/>
      <c r="U28" s="87"/>
      <c r="V28" s="87"/>
      <c r="W28" s="87"/>
      <c r="X28" s="87"/>
      <c r="Y28" s="87"/>
      <c r="Z28" s="87"/>
    </row>
    <row r="29" spans="1:28" x14ac:dyDescent="0.25">
      <c r="A29" s="83" t="s">
        <v>200</v>
      </c>
      <c r="B29" s="83" t="s">
        <v>228</v>
      </c>
      <c r="C29" s="83" t="s">
        <v>209</v>
      </c>
      <c r="D29" s="83" t="s">
        <v>210</v>
      </c>
      <c r="E29" s="83" t="s">
        <v>247</v>
      </c>
      <c r="F29" s="86" t="s">
        <v>203</v>
      </c>
      <c r="G29" s="86" t="s">
        <v>251</v>
      </c>
      <c r="H29" s="83" t="s">
        <v>198</v>
      </c>
      <c r="I29" s="86" t="s">
        <v>233</v>
      </c>
      <c r="J29" s="86" t="s">
        <v>215</v>
      </c>
      <c r="K29" s="87" t="s">
        <v>219</v>
      </c>
      <c r="L29" s="88"/>
      <c r="M29" s="83"/>
      <c r="N29" s="83"/>
      <c r="O29" s="83"/>
      <c r="P29" s="83"/>
      <c r="Q29" s="83"/>
      <c r="R29" s="83"/>
      <c r="S29" s="83"/>
      <c r="T29" s="83"/>
      <c r="U29" s="83"/>
      <c r="V29" s="83"/>
      <c r="W29" s="83"/>
      <c r="X29" s="83"/>
      <c r="Y29" s="83"/>
      <c r="Z29" s="83"/>
    </row>
    <row r="30" spans="1:28" x14ac:dyDescent="0.25">
      <c r="A30" s="83" t="s">
        <v>200</v>
      </c>
      <c r="B30" s="83" t="s">
        <v>229</v>
      </c>
      <c r="C30" s="83" t="s">
        <v>211</v>
      </c>
      <c r="D30" s="83" t="s">
        <v>212</v>
      </c>
      <c r="E30" s="83" t="s">
        <v>248</v>
      </c>
      <c r="F30" s="86" t="s">
        <v>204</v>
      </c>
      <c r="G30" s="86" t="s">
        <v>252</v>
      </c>
      <c r="H30" s="83" t="s">
        <v>198</v>
      </c>
      <c r="I30" s="86" t="s">
        <v>234</v>
      </c>
      <c r="J30" s="86" t="s">
        <v>216</v>
      </c>
      <c r="K30" s="87" t="s">
        <v>220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298</v>
      </c>
      <c r="B32" s="90"/>
      <c r="C32" s="86" t="s">
        <v>305</v>
      </c>
      <c r="D32" s="86" t="s">
        <v>306</v>
      </c>
      <c r="E32" s="86" t="s">
        <v>307</v>
      </c>
      <c r="F32" s="86" t="s">
        <v>308</v>
      </c>
      <c r="G32" s="86" t="s">
        <v>309</v>
      </c>
      <c r="H32" s="86" t="s">
        <v>198</v>
      </c>
      <c r="I32" s="86" t="s">
        <v>310</v>
      </c>
      <c r="J32" s="86" t="s">
        <v>311</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9" sqref="A29:R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512</v>
      </c>
    </row>
    <row r="4" spans="1:28" s="12" customFormat="1" ht="18.75" x14ac:dyDescent="0.3">
      <c r="A4" s="17"/>
      <c r="B4" s="17"/>
      <c r="L4" s="15"/>
    </row>
    <row r="5" spans="1:28" s="12" customFormat="1" ht="15.75"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32" t="s">
        <v>9</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29" t="s">
        <v>8</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6" t="str">
        <f>'1. паспорт местоположение'!A12:C12</f>
        <v>H_NS1500.PR.0010</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29" t="s">
        <v>7</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3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29" t="s">
        <v>6</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75" t="s">
        <v>440</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5" t="s">
        <v>5</v>
      </c>
      <c r="B19" s="335" t="s">
        <v>87</v>
      </c>
      <c r="C19" s="335" t="s">
        <v>86</v>
      </c>
      <c r="D19" s="335" t="s">
        <v>75</v>
      </c>
      <c r="E19" s="372" t="s">
        <v>85</v>
      </c>
      <c r="F19" s="373"/>
      <c r="G19" s="373"/>
      <c r="H19" s="373"/>
      <c r="I19" s="374"/>
      <c r="J19" s="335" t="s">
        <v>84</v>
      </c>
      <c r="K19" s="335"/>
      <c r="L19" s="335"/>
      <c r="M19" s="335"/>
      <c r="N19" s="335"/>
      <c r="O19" s="335"/>
      <c r="P19" s="4"/>
      <c r="Q19" s="4"/>
      <c r="R19" s="4"/>
      <c r="S19" s="4"/>
      <c r="T19" s="4"/>
      <c r="U19" s="4"/>
      <c r="V19" s="4"/>
      <c r="W19" s="4"/>
    </row>
    <row r="20" spans="1:26" s="3" customFormat="1" ht="51" customHeight="1" x14ac:dyDescent="0.2">
      <c r="A20" s="335"/>
      <c r="B20" s="335"/>
      <c r="C20" s="335"/>
      <c r="D20" s="335"/>
      <c r="E20" s="41" t="s">
        <v>83</v>
      </c>
      <c r="F20" s="41" t="s">
        <v>82</v>
      </c>
      <c r="G20" s="41" t="s">
        <v>81</v>
      </c>
      <c r="H20" s="41" t="s">
        <v>80</v>
      </c>
      <c r="I20" s="41" t="s">
        <v>79</v>
      </c>
      <c r="J20" s="41" t="s">
        <v>78</v>
      </c>
      <c r="K20" s="41"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6"/>
  <sheetViews>
    <sheetView zoomScale="70" zoomScaleNormal="70" workbookViewId="0">
      <selection activeCell="Z10" sqref="Z10"/>
    </sheetView>
  </sheetViews>
  <sheetFormatPr defaultRowHeight="15.75" outlineLevelRow="1" x14ac:dyDescent="0.25"/>
  <cols>
    <col min="1" max="1" width="61.7109375" style="161" customWidth="1"/>
    <col min="2" max="2" width="23.42578125" style="161" customWidth="1"/>
    <col min="3" max="3" width="16.7109375" style="161" customWidth="1"/>
    <col min="4" max="4" width="22.140625" style="161" customWidth="1"/>
    <col min="5" max="5" width="20.28515625" style="161" customWidth="1"/>
    <col min="6" max="12" width="16.7109375" style="161" customWidth="1"/>
    <col min="13" max="13" width="16.7109375" style="162" customWidth="1"/>
    <col min="14" max="19" width="16.7109375" style="161" customWidth="1"/>
    <col min="20" max="20" width="18.85546875" style="161" customWidth="1"/>
    <col min="21" max="21" width="20.5703125" style="161" customWidth="1"/>
    <col min="22" max="23" width="16.7109375" style="161" customWidth="1"/>
    <col min="24" max="24" width="26.28515625" style="161" customWidth="1"/>
    <col min="25" max="54" width="16.7109375" style="161" customWidth="1"/>
    <col min="55" max="16384" width="9.140625" style="161"/>
  </cols>
  <sheetData>
    <row r="1" spans="1:24" s="12" customFormat="1" ht="18.75" customHeight="1" x14ac:dyDescent="0.2">
      <c r="A1" s="18"/>
      <c r="I1" s="16"/>
      <c r="J1" s="16"/>
      <c r="X1" s="38" t="s">
        <v>68</v>
      </c>
    </row>
    <row r="2" spans="1:24" s="12" customFormat="1" ht="18.75" customHeight="1" x14ac:dyDescent="0.3">
      <c r="A2" s="18"/>
      <c r="I2" s="16"/>
      <c r="J2" s="16"/>
      <c r="X2" s="15" t="s">
        <v>10</v>
      </c>
    </row>
    <row r="3" spans="1:24" s="12" customFormat="1" ht="18.75" x14ac:dyDescent="0.3">
      <c r="A3" s="17"/>
      <c r="I3" s="16"/>
      <c r="J3" s="16"/>
      <c r="X3" s="15" t="s">
        <v>512</v>
      </c>
    </row>
    <row r="4" spans="1:24" s="12" customFormat="1" ht="18.75" x14ac:dyDescent="0.3">
      <c r="A4" s="17"/>
      <c r="I4" s="16"/>
      <c r="J4" s="16"/>
      <c r="K4" s="15"/>
    </row>
    <row r="5" spans="1:24" s="12" customFormat="1" ht="18.75" customHeigh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row>
    <row r="6" spans="1:24" s="12" customFormat="1" ht="18.75" x14ac:dyDescent="0.3">
      <c r="A6" s="17"/>
      <c r="I6" s="16"/>
      <c r="J6" s="16"/>
      <c r="K6" s="15"/>
    </row>
    <row r="7" spans="1:24" s="12" customFormat="1" ht="18.75" x14ac:dyDescent="0.2">
      <c r="A7" s="332" t="s">
        <v>9</v>
      </c>
      <c r="B7" s="332"/>
      <c r="C7" s="332"/>
      <c r="D7" s="332"/>
      <c r="E7" s="332"/>
      <c r="F7" s="332"/>
      <c r="G7" s="332"/>
      <c r="H7" s="332"/>
      <c r="I7" s="332"/>
      <c r="J7" s="332"/>
      <c r="K7" s="332"/>
      <c r="L7" s="332"/>
      <c r="M7" s="332"/>
      <c r="N7" s="332"/>
      <c r="O7" s="332"/>
      <c r="P7" s="332"/>
      <c r="Q7" s="332"/>
      <c r="R7" s="332"/>
      <c r="S7" s="332"/>
      <c r="T7" s="332"/>
      <c r="U7" s="332"/>
      <c r="V7" s="332"/>
      <c r="W7" s="332"/>
      <c r="X7" s="332"/>
    </row>
    <row r="8" spans="1:24" s="12" customFormat="1" ht="18.75" x14ac:dyDescent="0.2">
      <c r="A8" s="157"/>
      <c r="B8" s="157"/>
      <c r="C8" s="157"/>
      <c r="D8" s="157"/>
      <c r="E8" s="157"/>
      <c r="F8" s="157"/>
      <c r="G8" s="157"/>
      <c r="H8" s="157"/>
      <c r="I8" s="157"/>
      <c r="J8" s="157"/>
      <c r="K8" s="157"/>
      <c r="L8" s="139"/>
      <c r="M8" s="139"/>
      <c r="N8" s="139"/>
      <c r="O8" s="139"/>
      <c r="P8" s="139"/>
      <c r="Q8" s="139"/>
      <c r="R8" s="139"/>
      <c r="S8" s="139"/>
      <c r="T8" s="139"/>
      <c r="U8" s="139"/>
      <c r="V8" s="139"/>
      <c r="W8" s="139"/>
      <c r="X8" s="139"/>
    </row>
    <row r="9" spans="1:24" s="12"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row>
    <row r="10" spans="1:24" s="12" customFormat="1" ht="18.75" customHeight="1" x14ac:dyDescent="0.2">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row>
    <row r="11" spans="1:24" s="12" customFormat="1" ht="18.75" x14ac:dyDescent="0.2">
      <c r="A11" s="157"/>
      <c r="B11" s="157"/>
      <c r="C11" s="157"/>
      <c r="D11" s="157"/>
      <c r="E11" s="157"/>
      <c r="F11" s="157"/>
      <c r="G11" s="157"/>
      <c r="H11" s="157"/>
      <c r="I11" s="157"/>
      <c r="J11" s="157"/>
      <c r="K11" s="157"/>
      <c r="L11" s="139"/>
      <c r="M11" s="139"/>
      <c r="N11" s="139"/>
      <c r="O11" s="139"/>
      <c r="P11" s="139"/>
      <c r="Q11" s="139"/>
      <c r="R11" s="139"/>
      <c r="S11" s="139"/>
      <c r="T11" s="139"/>
      <c r="U11" s="139"/>
      <c r="V11" s="139"/>
      <c r="W11" s="139"/>
      <c r="X11" s="139"/>
    </row>
    <row r="12" spans="1:24" s="12" customFormat="1" ht="18.75" customHeight="1" x14ac:dyDescent="0.2">
      <c r="A12" s="336" t="str">
        <f>'1. паспорт местоположение'!A12:C12</f>
        <v>H_NS1500.PR.0010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row>
    <row r="13" spans="1:24" s="12" customFormat="1" ht="18.75" customHeight="1" x14ac:dyDescent="0.2">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row>
    <row r="14" spans="1:2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row>
    <row r="15" spans="1:24" s="3" customFormat="1" ht="45.75" customHeight="1" x14ac:dyDescent="0.2">
      <c r="A15" s="334"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row>
    <row r="16" spans="1:24" s="3" customFormat="1" ht="15" customHeight="1" x14ac:dyDescent="0.2">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row>
    <row r="17" spans="1:24"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24" s="3" customFormat="1" ht="15" customHeight="1" x14ac:dyDescent="0.2">
      <c r="A18" s="331" t="s">
        <v>441</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row>
    <row r="19" spans="1:24" s="3" customFormat="1" ht="15" customHeight="1" x14ac:dyDescent="0.2">
      <c r="A19" s="7"/>
      <c r="B19" s="7"/>
      <c r="C19" s="7"/>
      <c r="D19" s="7"/>
      <c r="E19" s="7"/>
      <c r="F19" s="7"/>
      <c r="G19" s="7"/>
      <c r="H19" s="7"/>
      <c r="I19" s="7"/>
      <c r="J19" s="7"/>
      <c r="K19" s="7"/>
      <c r="L19" s="7"/>
      <c r="M19" s="7"/>
      <c r="N19" s="7"/>
      <c r="O19" s="7"/>
      <c r="P19" s="7"/>
      <c r="Q19" s="7"/>
      <c r="R19" s="7"/>
      <c r="S19" s="7"/>
      <c r="T19" s="7"/>
      <c r="U19" s="7"/>
      <c r="V19" s="7"/>
      <c r="W19" s="7"/>
      <c r="X19" s="7"/>
    </row>
    <row r="20" spans="1:24" s="3" customFormat="1" ht="15" customHeight="1" x14ac:dyDescent="0.2">
      <c r="A20" s="7"/>
      <c r="B20" s="7"/>
      <c r="C20" s="7"/>
      <c r="D20" s="7"/>
      <c r="E20" s="7"/>
      <c r="F20" s="7"/>
      <c r="G20" s="7"/>
      <c r="H20" s="7"/>
      <c r="I20" s="7"/>
      <c r="J20" s="7"/>
      <c r="K20" s="7"/>
      <c r="L20" s="7"/>
      <c r="M20" s="7"/>
      <c r="N20" s="7"/>
      <c r="O20" s="7"/>
      <c r="P20" s="7"/>
      <c r="Q20" s="7"/>
      <c r="R20" s="7"/>
      <c r="S20" s="7"/>
      <c r="T20" s="7"/>
      <c r="U20" s="7"/>
      <c r="V20" s="7"/>
      <c r="W20" s="7"/>
      <c r="X20" s="7"/>
    </row>
    <row r="21" spans="1:24" s="3" customFormat="1" ht="15" customHeight="1" x14ac:dyDescent="0.2">
      <c r="A21" s="7"/>
      <c r="B21" s="7"/>
      <c r="C21" s="7"/>
      <c r="D21" s="7"/>
      <c r="E21" s="7"/>
      <c r="F21" s="7"/>
      <c r="G21" s="7"/>
      <c r="H21" s="7"/>
      <c r="I21" s="7"/>
      <c r="J21" s="7"/>
      <c r="K21" s="7"/>
      <c r="L21" s="7"/>
      <c r="M21" s="7"/>
      <c r="N21" s="7"/>
      <c r="O21" s="7"/>
      <c r="P21" s="7"/>
      <c r="Q21" s="7"/>
      <c r="R21" s="7"/>
      <c r="S21" s="7"/>
      <c r="T21" s="7"/>
      <c r="U21" s="7"/>
      <c r="V21" s="7"/>
      <c r="W21" s="7"/>
      <c r="X21" s="7"/>
    </row>
    <row r="22" spans="1:24" s="3" customFormat="1" ht="15" customHeight="1" x14ac:dyDescent="0.2">
      <c r="A22" s="7"/>
      <c r="B22" s="7"/>
      <c r="C22" s="7"/>
      <c r="D22" s="7"/>
      <c r="E22" s="7"/>
      <c r="F22" s="7"/>
      <c r="G22" s="7"/>
      <c r="H22" s="7"/>
      <c r="I22" s="7"/>
      <c r="J22" s="7"/>
      <c r="K22" s="7"/>
      <c r="L22" s="7"/>
      <c r="M22" s="7"/>
      <c r="N22" s="7"/>
      <c r="O22" s="7"/>
      <c r="P22" s="7"/>
      <c r="Q22" s="7"/>
      <c r="R22" s="7"/>
      <c r="S22" s="7"/>
      <c r="T22" s="7"/>
      <c r="U22" s="7"/>
      <c r="V22" s="7"/>
      <c r="W22" s="7"/>
      <c r="X22" s="7"/>
    </row>
    <row r="23" spans="1:24" ht="27.75" x14ac:dyDescent="0.4">
      <c r="D23" s="163"/>
      <c r="W23" s="164"/>
      <c r="X23" s="164"/>
    </row>
    <row r="24" spans="1:24" ht="16.5" thickBot="1" x14ac:dyDescent="0.3">
      <c r="A24" s="165" t="s">
        <v>294</v>
      </c>
      <c r="B24" s="165" t="s">
        <v>1</v>
      </c>
      <c r="D24" s="166"/>
      <c r="E24" s="167"/>
      <c r="F24" s="167"/>
      <c r="G24" s="167"/>
      <c r="H24" s="167"/>
      <c r="M24" s="216"/>
    </row>
    <row r="25" spans="1:24" x14ac:dyDescent="0.25">
      <c r="A25" s="168" t="s">
        <v>479</v>
      </c>
      <c r="B25" s="215">
        <v>182586759.99999997</v>
      </c>
      <c r="D25" s="163" t="s">
        <v>293</v>
      </c>
      <c r="E25" s="172"/>
      <c r="F25" s="172"/>
      <c r="M25" s="161"/>
    </row>
    <row r="26" spans="1:24" x14ac:dyDescent="0.25">
      <c r="A26" s="170" t="s">
        <v>292</v>
      </c>
      <c r="B26" s="314"/>
      <c r="D26" s="376" t="s">
        <v>291</v>
      </c>
      <c r="E26" s="377"/>
      <c r="F26" s="174">
        <v>0</v>
      </c>
      <c r="M26" s="161"/>
    </row>
    <row r="27" spans="1:24" x14ac:dyDescent="0.25">
      <c r="A27" s="170" t="s">
        <v>290</v>
      </c>
      <c r="B27" s="314">
        <v>22</v>
      </c>
      <c r="D27" s="376" t="s">
        <v>289</v>
      </c>
      <c r="E27" s="377"/>
      <c r="F27" s="174" t="s">
        <v>638</v>
      </c>
      <c r="M27" s="161"/>
    </row>
    <row r="28" spans="1:24" ht="16.5" thickBot="1" x14ac:dyDescent="0.3">
      <c r="A28" s="173" t="s">
        <v>288</v>
      </c>
      <c r="B28" s="315">
        <v>1</v>
      </c>
      <c r="D28" s="376" t="s">
        <v>497</v>
      </c>
      <c r="E28" s="377"/>
      <c r="F28" s="177">
        <v>-244611311.48247617</v>
      </c>
      <c r="K28" s="175"/>
      <c r="M28" s="176"/>
      <c r="N28" s="176"/>
    </row>
    <row r="29" spans="1:24" x14ac:dyDescent="0.25">
      <c r="A29" s="168" t="s">
        <v>287</v>
      </c>
      <c r="B29" s="169">
        <v>833333.33333333337</v>
      </c>
      <c r="D29" s="376" t="s">
        <v>481</v>
      </c>
      <c r="E29" s="377"/>
      <c r="F29" s="313" t="s">
        <v>495</v>
      </c>
      <c r="K29" s="175"/>
      <c r="M29" s="161"/>
    </row>
    <row r="30" spans="1:24" x14ac:dyDescent="0.25">
      <c r="A30" s="170" t="s">
        <v>480</v>
      </c>
      <c r="B30" s="171">
        <v>1</v>
      </c>
      <c r="K30" s="175"/>
      <c r="M30" s="161"/>
    </row>
    <row r="31" spans="1:24" x14ac:dyDescent="0.25">
      <c r="A31" s="170" t="s">
        <v>286</v>
      </c>
      <c r="B31" s="171">
        <v>1</v>
      </c>
      <c r="K31" s="175"/>
      <c r="M31" s="161"/>
    </row>
    <row r="32" spans="1:24" x14ac:dyDescent="0.25">
      <c r="A32" s="170" t="s">
        <v>270</v>
      </c>
      <c r="B32" s="171">
        <v>0</v>
      </c>
      <c r="M32" s="161"/>
    </row>
    <row r="33" spans="1:24" x14ac:dyDescent="0.25">
      <c r="A33" s="170" t="s">
        <v>285</v>
      </c>
      <c r="B33" s="171">
        <v>1</v>
      </c>
      <c r="M33" s="161"/>
    </row>
    <row r="34" spans="1:24" x14ac:dyDescent="0.25">
      <c r="A34" s="170" t="s">
        <v>284</v>
      </c>
      <c r="B34" s="171">
        <v>1</v>
      </c>
      <c r="M34" s="161"/>
    </row>
    <row r="35" spans="1:24" x14ac:dyDescent="0.25">
      <c r="A35" s="178" t="s">
        <v>498</v>
      </c>
      <c r="B35" s="217">
        <v>2.1999999999999999E-2</v>
      </c>
      <c r="M35" s="161"/>
    </row>
    <row r="36" spans="1:24" ht="16.5" thickBot="1" x14ac:dyDescent="0.3">
      <c r="A36" s="173" t="s">
        <v>263</v>
      </c>
      <c r="B36" s="179">
        <v>0.2</v>
      </c>
      <c r="M36" s="161"/>
    </row>
    <row r="37" spans="1:24" x14ac:dyDescent="0.25">
      <c r="A37" s="168" t="s">
        <v>482</v>
      </c>
      <c r="B37" s="169">
        <v>0</v>
      </c>
      <c r="M37" s="161"/>
    </row>
    <row r="38" spans="1:24" x14ac:dyDescent="0.25">
      <c r="A38" s="170" t="s">
        <v>283</v>
      </c>
      <c r="B38" s="316"/>
      <c r="M38" s="161"/>
    </row>
    <row r="39" spans="1:24" x14ac:dyDescent="0.25">
      <c r="A39" s="178" t="s">
        <v>282</v>
      </c>
      <c r="B39" s="180">
        <v>0</v>
      </c>
      <c r="M39" s="161"/>
    </row>
    <row r="40" spans="1:24" x14ac:dyDescent="0.25">
      <c r="A40" s="178"/>
      <c r="B40" s="180"/>
      <c r="M40" s="161"/>
    </row>
    <row r="41" spans="1:24" x14ac:dyDescent="0.25">
      <c r="A41" s="178" t="s">
        <v>281</v>
      </c>
      <c r="B41" s="317">
        <v>0</v>
      </c>
      <c r="M41" s="161"/>
    </row>
    <row r="42" spans="1:24" x14ac:dyDescent="0.25">
      <c r="A42" s="181" t="s">
        <v>280</v>
      </c>
      <c r="B42" s="182">
        <v>0</v>
      </c>
      <c r="M42" s="161"/>
    </row>
    <row r="43" spans="1:24" x14ac:dyDescent="0.25">
      <c r="A43" s="181" t="s">
        <v>279</v>
      </c>
      <c r="B43" s="182">
        <v>0</v>
      </c>
      <c r="M43" s="161"/>
    </row>
    <row r="44" spans="1:24" x14ac:dyDescent="0.25">
      <c r="A44" s="181" t="s">
        <v>278</v>
      </c>
      <c r="B44" s="182">
        <v>0.13500000000000001</v>
      </c>
      <c r="M44" s="161"/>
      <c r="U44" s="218"/>
      <c r="V44" s="218"/>
      <c r="W44" s="218"/>
      <c r="X44" s="218"/>
    </row>
    <row r="45" spans="1:24" x14ac:dyDescent="0.25">
      <c r="A45" s="181" t="s">
        <v>277</v>
      </c>
      <c r="B45" s="182">
        <v>1</v>
      </c>
      <c r="M45" s="161"/>
    </row>
    <row r="46" spans="1:24" ht="16.5" thickBot="1" x14ac:dyDescent="0.3">
      <c r="A46" s="183" t="s">
        <v>483</v>
      </c>
      <c r="B46" s="184">
        <v>0.13500000000000001</v>
      </c>
      <c r="M46" s="161"/>
    </row>
    <row r="47" spans="1:24" x14ac:dyDescent="0.25">
      <c r="A47" s="185" t="s">
        <v>276</v>
      </c>
      <c r="B47" s="318">
        <v>2024</v>
      </c>
      <c r="C47" s="319">
        <v>2025</v>
      </c>
      <c r="D47" s="319">
        <v>2026</v>
      </c>
      <c r="E47" s="319">
        <v>2027</v>
      </c>
      <c r="F47" s="319">
        <v>2028</v>
      </c>
      <c r="G47" s="319">
        <v>2029</v>
      </c>
      <c r="H47" s="319">
        <v>2030</v>
      </c>
      <c r="I47" s="319">
        <v>2031</v>
      </c>
      <c r="J47" s="319">
        <v>2032</v>
      </c>
      <c r="K47" s="319">
        <v>2033</v>
      </c>
      <c r="L47" s="319">
        <v>2034</v>
      </c>
      <c r="M47" s="319">
        <v>2035</v>
      </c>
      <c r="N47" s="319">
        <v>2036</v>
      </c>
      <c r="O47" s="319">
        <v>2037</v>
      </c>
      <c r="P47" s="319">
        <v>2038</v>
      </c>
      <c r="Q47" s="319">
        <v>2039</v>
      </c>
      <c r="R47" s="319">
        <v>2040</v>
      </c>
      <c r="S47" s="319">
        <v>2041</v>
      </c>
      <c r="T47" s="319">
        <v>2042</v>
      </c>
      <c r="U47" s="319">
        <v>2043</v>
      </c>
      <c r="V47" s="319">
        <v>2044</v>
      </c>
      <c r="W47" s="319">
        <v>2045</v>
      </c>
      <c r="X47" s="319">
        <v>2046</v>
      </c>
    </row>
    <row r="48" spans="1:24" outlineLevel="1" x14ac:dyDescent="0.25">
      <c r="A48" s="186" t="s">
        <v>275</v>
      </c>
      <c r="B48" s="187">
        <v>4.7E-2</v>
      </c>
      <c r="C48" s="187">
        <v>0.04</v>
      </c>
      <c r="D48" s="187">
        <v>0.04</v>
      </c>
      <c r="E48" s="187">
        <v>0.04</v>
      </c>
      <c r="F48" s="187">
        <v>0.04</v>
      </c>
      <c r="G48" s="187">
        <v>0.04</v>
      </c>
      <c r="H48" s="187">
        <v>0.04</v>
      </c>
      <c r="I48" s="187">
        <v>0.04</v>
      </c>
      <c r="J48" s="187">
        <v>0.04</v>
      </c>
      <c r="K48" s="187">
        <v>0.04</v>
      </c>
      <c r="L48" s="187">
        <v>0.04</v>
      </c>
      <c r="M48" s="187">
        <v>0.04</v>
      </c>
      <c r="N48" s="187">
        <v>0.04</v>
      </c>
      <c r="O48" s="187">
        <v>0.04</v>
      </c>
      <c r="P48" s="187">
        <v>0.04</v>
      </c>
      <c r="Q48" s="187">
        <v>0.04</v>
      </c>
      <c r="R48" s="187">
        <v>0.04</v>
      </c>
      <c r="S48" s="187">
        <v>0.04</v>
      </c>
      <c r="T48" s="187">
        <v>0.04</v>
      </c>
      <c r="U48" s="187">
        <v>0.04</v>
      </c>
      <c r="V48" s="187">
        <v>0.04</v>
      </c>
      <c r="W48" s="187">
        <v>0.04</v>
      </c>
      <c r="X48" s="187">
        <v>0.04</v>
      </c>
    </row>
    <row r="49" spans="1:24" outlineLevel="1" x14ac:dyDescent="0.25">
      <c r="A49" s="186" t="s">
        <v>274</v>
      </c>
      <c r="B49" s="187">
        <v>4.7E-2</v>
      </c>
      <c r="C49" s="187">
        <v>8.888000000000007E-2</v>
      </c>
      <c r="D49" s="187">
        <v>0.1324352000000002</v>
      </c>
      <c r="E49" s="187">
        <v>0.17773260800000035</v>
      </c>
      <c r="F49" s="187">
        <v>0.2248419123200005</v>
      </c>
      <c r="G49" s="187">
        <v>0.27383558881280057</v>
      </c>
      <c r="H49" s="187">
        <v>0.32478901236531255</v>
      </c>
      <c r="I49" s="187">
        <v>0.37778057285992506</v>
      </c>
      <c r="J49" s="187">
        <v>0.43289179577432213</v>
      </c>
      <c r="K49" s="187">
        <v>0.49020746760529499</v>
      </c>
      <c r="L49" s="187">
        <v>0.5498157663095069</v>
      </c>
      <c r="M49" s="187">
        <v>0.61180839696188727</v>
      </c>
      <c r="N49" s="187">
        <v>0.67628073284036283</v>
      </c>
      <c r="O49" s="187">
        <v>0.74333196215397734</v>
      </c>
      <c r="P49" s="187">
        <v>0.81306524064013641</v>
      </c>
      <c r="Q49" s="187">
        <v>0.88558785026574194</v>
      </c>
      <c r="R49" s="187">
        <v>0.96101136427637179</v>
      </c>
      <c r="S49" s="187">
        <v>1.0394518188474269</v>
      </c>
      <c r="T49" s="187">
        <v>1.1210298916013239</v>
      </c>
      <c r="U49" s="187">
        <v>1.2058710872653768</v>
      </c>
      <c r="V49" s="187">
        <v>1.2941059307559919</v>
      </c>
      <c r="W49" s="187">
        <v>1.3858701679862317</v>
      </c>
      <c r="X49" s="187">
        <v>1.4813049747056812</v>
      </c>
    </row>
    <row r="50" spans="1:24" s="163" customFormat="1" ht="16.5" thickBot="1" x14ac:dyDescent="0.3">
      <c r="A50" s="188" t="s">
        <v>484</v>
      </c>
      <c r="B50" s="189">
        <v>0</v>
      </c>
      <c r="C50" s="189">
        <v>0</v>
      </c>
      <c r="D50" s="189">
        <v>0</v>
      </c>
      <c r="E50" s="189">
        <v>0</v>
      </c>
      <c r="F50" s="189">
        <v>0</v>
      </c>
      <c r="G50" s="189">
        <v>0</v>
      </c>
      <c r="H50" s="189">
        <v>0</v>
      </c>
      <c r="I50" s="189">
        <v>0</v>
      </c>
      <c r="J50" s="189">
        <v>0</v>
      </c>
      <c r="K50" s="189">
        <v>0</v>
      </c>
      <c r="L50" s="189">
        <v>0</v>
      </c>
      <c r="M50" s="189">
        <v>0</v>
      </c>
      <c r="N50" s="189">
        <v>0</v>
      </c>
      <c r="O50" s="189">
        <v>0</v>
      </c>
      <c r="P50" s="189">
        <v>0</v>
      </c>
      <c r="Q50" s="189">
        <v>0</v>
      </c>
      <c r="R50" s="189">
        <v>0</v>
      </c>
      <c r="S50" s="189">
        <v>0</v>
      </c>
      <c r="T50" s="189">
        <v>0</v>
      </c>
      <c r="U50" s="189">
        <v>0</v>
      </c>
      <c r="V50" s="189">
        <v>0</v>
      </c>
      <c r="W50" s="189">
        <v>0</v>
      </c>
      <c r="X50" s="189">
        <v>0</v>
      </c>
    </row>
    <row r="51" spans="1:24" x14ac:dyDescent="0.25">
      <c r="A51" s="320" t="s">
        <v>499</v>
      </c>
      <c r="B51" s="321">
        <v>0</v>
      </c>
      <c r="C51" s="321">
        <v>0</v>
      </c>
      <c r="D51" s="321">
        <v>0</v>
      </c>
      <c r="E51" s="321">
        <v>0</v>
      </c>
      <c r="F51" s="321">
        <v>0</v>
      </c>
      <c r="G51" s="321">
        <v>0</v>
      </c>
      <c r="H51" s="321">
        <v>0</v>
      </c>
      <c r="I51" s="321">
        <v>0</v>
      </c>
      <c r="J51" s="321">
        <v>0</v>
      </c>
      <c r="K51" s="321">
        <v>0</v>
      </c>
      <c r="L51" s="321">
        <v>0</v>
      </c>
      <c r="M51" s="321">
        <v>0</v>
      </c>
      <c r="N51" s="321">
        <v>0</v>
      </c>
      <c r="O51" s="321">
        <v>0</v>
      </c>
      <c r="P51" s="321">
        <v>0</v>
      </c>
      <c r="Q51" s="321">
        <v>0</v>
      </c>
      <c r="R51" s="321">
        <v>0</v>
      </c>
      <c r="S51" s="321">
        <v>0</v>
      </c>
      <c r="T51" s="321">
        <v>0</v>
      </c>
      <c r="U51" s="321">
        <v>0</v>
      </c>
      <c r="V51" s="321">
        <v>0</v>
      </c>
      <c r="W51" s="321">
        <v>0</v>
      </c>
      <c r="X51" s="321">
        <v>0</v>
      </c>
    </row>
    <row r="52" spans="1:24" x14ac:dyDescent="0.25">
      <c r="A52" s="322" t="s">
        <v>500</v>
      </c>
      <c r="B52" s="323">
        <v>0</v>
      </c>
      <c r="C52" s="323">
        <v>1000</v>
      </c>
      <c r="D52" s="323">
        <v>1000</v>
      </c>
      <c r="E52" s="323">
        <v>1000</v>
      </c>
      <c r="F52" s="323">
        <v>1000</v>
      </c>
      <c r="G52" s="323">
        <v>1000</v>
      </c>
      <c r="H52" s="323">
        <v>1000</v>
      </c>
      <c r="I52" s="323">
        <v>1000</v>
      </c>
      <c r="J52" s="323">
        <v>1000</v>
      </c>
      <c r="K52" s="323">
        <v>1000</v>
      </c>
      <c r="L52" s="323">
        <v>1000</v>
      </c>
      <c r="M52" s="323">
        <v>1000</v>
      </c>
      <c r="N52" s="323">
        <v>1000</v>
      </c>
      <c r="O52" s="323">
        <v>1000</v>
      </c>
      <c r="P52" s="323">
        <v>1000</v>
      </c>
      <c r="Q52" s="323">
        <v>1000</v>
      </c>
      <c r="R52" s="323">
        <v>1000</v>
      </c>
      <c r="S52" s="323">
        <v>1000</v>
      </c>
      <c r="T52" s="323">
        <v>1000</v>
      </c>
      <c r="U52" s="323">
        <v>1000</v>
      </c>
      <c r="V52" s="323">
        <v>1000</v>
      </c>
      <c r="W52" s="323">
        <v>1000</v>
      </c>
      <c r="X52" s="323">
        <v>1000</v>
      </c>
    </row>
    <row r="53" spans="1:24" x14ac:dyDescent="0.25">
      <c r="A53" s="322" t="s">
        <v>501</v>
      </c>
      <c r="B53" s="324">
        <v>0</v>
      </c>
      <c r="C53" s="324">
        <v>0</v>
      </c>
      <c r="D53" s="324">
        <v>0</v>
      </c>
      <c r="E53" s="324">
        <v>0</v>
      </c>
      <c r="F53" s="324">
        <v>0</v>
      </c>
      <c r="G53" s="324">
        <v>0</v>
      </c>
      <c r="H53" s="324">
        <v>0</v>
      </c>
      <c r="I53" s="324">
        <v>0</v>
      </c>
      <c r="J53" s="324">
        <v>0</v>
      </c>
      <c r="K53" s="324">
        <v>0</v>
      </c>
      <c r="L53" s="324">
        <v>0</v>
      </c>
      <c r="M53" s="324">
        <v>0</v>
      </c>
      <c r="N53" s="324">
        <v>0</v>
      </c>
      <c r="O53" s="324">
        <v>0</v>
      </c>
      <c r="P53" s="324">
        <v>0</v>
      </c>
      <c r="Q53" s="324">
        <v>0</v>
      </c>
      <c r="R53" s="324">
        <v>0</v>
      </c>
      <c r="S53" s="324">
        <v>0</v>
      </c>
      <c r="T53" s="324">
        <v>0</v>
      </c>
      <c r="U53" s="324">
        <v>0</v>
      </c>
      <c r="V53" s="324">
        <v>0</v>
      </c>
      <c r="W53" s="324">
        <v>0</v>
      </c>
      <c r="X53" s="324">
        <v>0</v>
      </c>
    </row>
    <row r="54" spans="1:24" ht="15.75" hidden="1" customHeight="1" x14ac:dyDescent="0.25">
      <c r="A54" s="322" t="s">
        <v>639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row>
    <row r="55" spans="1:24" ht="15.75" hidden="1" customHeight="1" x14ac:dyDescent="0.25">
      <c r="M55" s="161"/>
    </row>
    <row r="56" spans="1:24" ht="15.75" hidden="1" customHeight="1" x14ac:dyDescent="0.25">
      <c r="M56" s="161"/>
    </row>
    <row r="57" spans="1:24" ht="15.75" hidden="1" customHeight="1" x14ac:dyDescent="0.25">
      <c r="M57" s="161"/>
    </row>
    <row r="58" spans="1:24" ht="15.75" hidden="1" customHeight="1" x14ac:dyDescent="0.25">
      <c r="M58" s="161"/>
    </row>
    <row r="59" spans="1:24" ht="15.75" hidden="1" customHeight="1" x14ac:dyDescent="0.25">
      <c r="M59" s="161"/>
    </row>
    <row r="60" spans="1:24" ht="15.75" hidden="1" customHeight="1" x14ac:dyDescent="0.25">
      <c r="M60" s="161"/>
    </row>
    <row r="61" spans="1:24" x14ac:dyDescent="0.25">
      <c r="M61" s="161"/>
    </row>
    <row r="62" spans="1:24" ht="16.5" thickBot="1" x14ac:dyDescent="0.3">
      <c r="A62" s="219"/>
      <c r="B62" s="220"/>
      <c r="C62" s="220"/>
      <c r="D62" s="220"/>
      <c r="E62" s="220"/>
      <c r="F62" s="220"/>
      <c r="G62" s="220"/>
      <c r="H62" s="220"/>
      <c r="I62" s="220"/>
      <c r="J62" s="220"/>
      <c r="K62" s="220"/>
      <c r="L62" s="221"/>
      <c r="M62" s="221"/>
      <c r="N62" s="221"/>
      <c r="O62" s="221"/>
      <c r="P62" s="221"/>
      <c r="Q62" s="221"/>
      <c r="R62" s="221"/>
      <c r="S62" s="221"/>
      <c r="T62" s="221"/>
      <c r="U62" s="221"/>
      <c r="V62" s="221"/>
    </row>
    <row r="63" spans="1:24" s="175" customFormat="1" x14ac:dyDescent="0.25">
      <c r="A63" s="190" t="s">
        <v>485</v>
      </c>
      <c r="B63" s="318">
        <v>2024</v>
      </c>
      <c r="C63" s="318">
        <v>2025</v>
      </c>
      <c r="D63" s="318">
        <v>2026</v>
      </c>
      <c r="E63" s="318">
        <v>2027</v>
      </c>
      <c r="F63" s="318">
        <v>2028</v>
      </c>
      <c r="G63" s="318">
        <v>2029</v>
      </c>
      <c r="H63" s="318">
        <v>2030</v>
      </c>
      <c r="I63" s="318">
        <v>2031</v>
      </c>
      <c r="J63" s="318">
        <v>2032</v>
      </c>
      <c r="K63" s="318">
        <v>2033</v>
      </c>
      <c r="L63" s="318">
        <v>2034</v>
      </c>
      <c r="M63" s="318">
        <v>2035</v>
      </c>
      <c r="N63" s="318">
        <v>2036</v>
      </c>
      <c r="O63" s="318">
        <v>2037</v>
      </c>
      <c r="P63" s="318">
        <v>2038</v>
      </c>
      <c r="Q63" s="318">
        <v>2039</v>
      </c>
      <c r="R63" s="318">
        <v>2040</v>
      </c>
      <c r="S63" s="318">
        <v>2041</v>
      </c>
      <c r="T63" s="318">
        <v>2042</v>
      </c>
      <c r="U63" s="318">
        <v>2043</v>
      </c>
      <c r="V63" s="318">
        <v>2044</v>
      </c>
      <c r="W63" s="318">
        <v>2045</v>
      </c>
      <c r="X63" s="318">
        <v>2046</v>
      </c>
    </row>
    <row r="64" spans="1:24" s="163" customFormat="1" ht="14.25" x14ac:dyDescent="0.25">
      <c r="A64" s="192" t="s">
        <v>273</v>
      </c>
      <c r="B64" s="193">
        <v>0</v>
      </c>
      <c r="C64" s="193">
        <v>0</v>
      </c>
      <c r="D64" s="193">
        <v>0</v>
      </c>
      <c r="E64" s="193">
        <v>0</v>
      </c>
      <c r="F64" s="193">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row>
    <row r="65" spans="1:24" x14ac:dyDescent="0.25">
      <c r="A65" s="191" t="s">
        <v>272</v>
      </c>
      <c r="B65" s="195">
        <v>0</v>
      </c>
      <c r="C65" s="195">
        <v>-4758948.6733333319</v>
      </c>
      <c r="D65" s="195">
        <v>-4667655.2933333321</v>
      </c>
      <c r="E65" s="195">
        <v>-4576361.9133333322</v>
      </c>
      <c r="F65" s="195">
        <v>-4485068.5333333323</v>
      </c>
      <c r="G65" s="195">
        <v>-4393775.1533333324</v>
      </c>
      <c r="H65" s="195">
        <v>-4302481.7733333325</v>
      </c>
      <c r="I65" s="195">
        <v>-4211188.3933333326</v>
      </c>
      <c r="J65" s="195">
        <v>-4119895.0133333327</v>
      </c>
      <c r="K65" s="195">
        <v>-4028601.6333333328</v>
      </c>
      <c r="L65" s="195">
        <v>-3937308.2533333325</v>
      </c>
      <c r="M65" s="195">
        <v>-3846014.8733333326</v>
      </c>
      <c r="N65" s="195">
        <v>-3754721.4933333327</v>
      </c>
      <c r="O65" s="195">
        <v>-3663428.1133333324</v>
      </c>
      <c r="P65" s="195">
        <v>-3572134.7333333325</v>
      </c>
      <c r="Q65" s="195">
        <v>-3480841.3533333326</v>
      </c>
      <c r="R65" s="195">
        <v>-3389547.9733333322</v>
      </c>
      <c r="S65" s="195">
        <v>-3298254.5933333323</v>
      </c>
      <c r="T65" s="195">
        <v>-3206961.2133333324</v>
      </c>
      <c r="U65" s="195">
        <v>-3115667.8333333321</v>
      </c>
      <c r="V65" s="195">
        <v>-3024374.4533333322</v>
      </c>
      <c r="W65" s="195">
        <v>-2933081.0733333323</v>
      </c>
      <c r="X65" s="195">
        <v>-2841787.693333332</v>
      </c>
    </row>
    <row r="66" spans="1:24" x14ac:dyDescent="0.25">
      <c r="A66" s="197" t="s">
        <v>271</v>
      </c>
      <c r="B66" s="195">
        <v>0</v>
      </c>
      <c r="C66" s="195">
        <v>-833333.33333333337</v>
      </c>
      <c r="D66" s="195">
        <v>-833333.33333333337</v>
      </c>
      <c r="E66" s="195">
        <v>-833333.33333333337</v>
      </c>
      <c r="F66" s="195">
        <v>-833333.33333333337</v>
      </c>
      <c r="G66" s="195">
        <v>-833333.33333333337</v>
      </c>
      <c r="H66" s="195">
        <v>-833333.33333333337</v>
      </c>
      <c r="I66" s="195">
        <v>-833333.33333333337</v>
      </c>
      <c r="J66" s="195">
        <v>-833333.33333333337</v>
      </c>
      <c r="K66" s="195">
        <v>-833333.33333333337</v>
      </c>
      <c r="L66" s="195">
        <v>-833333.33333333337</v>
      </c>
      <c r="M66" s="195">
        <v>-833333.33333333337</v>
      </c>
      <c r="N66" s="195">
        <v>-833333.33333333337</v>
      </c>
      <c r="O66" s="195">
        <v>-833333.33333333337</v>
      </c>
      <c r="P66" s="195">
        <v>-833333.33333333337</v>
      </c>
      <c r="Q66" s="195">
        <v>-833333.33333333337</v>
      </c>
      <c r="R66" s="195">
        <v>-833333.33333333337</v>
      </c>
      <c r="S66" s="195">
        <v>-833333.33333333337</v>
      </c>
      <c r="T66" s="195">
        <v>-833333.33333333337</v>
      </c>
      <c r="U66" s="195">
        <v>-833333.33333333337</v>
      </c>
      <c r="V66" s="195">
        <v>-833333.33333333337</v>
      </c>
      <c r="W66" s="195">
        <v>-833333.33333333337</v>
      </c>
      <c r="X66" s="195">
        <v>-833333.33333333337</v>
      </c>
    </row>
    <row r="67" spans="1:24" x14ac:dyDescent="0.25">
      <c r="A67" s="197" t="s">
        <v>270</v>
      </c>
      <c r="B67" s="195">
        <v>0</v>
      </c>
      <c r="C67" s="195">
        <v>0</v>
      </c>
      <c r="D67" s="195">
        <v>0</v>
      </c>
      <c r="E67" s="195">
        <v>0</v>
      </c>
      <c r="F67" s="195">
        <v>0</v>
      </c>
      <c r="G67" s="195">
        <v>0</v>
      </c>
      <c r="H67" s="195">
        <v>0</v>
      </c>
      <c r="I67" s="195">
        <v>0</v>
      </c>
      <c r="J67" s="195">
        <v>0</v>
      </c>
      <c r="K67" s="195">
        <v>0</v>
      </c>
      <c r="L67" s="195">
        <v>0</v>
      </c>
      <c r="M67" s="195">
        <v>0</v>
      </c>
      <c r="N67" s="195">
        <v>0</v>
      </c>
      <c r="O67" s="195">
        <v>0</v>
      </c>
      <c r="P67" s="195">
        <v>0</v>
      </c>
      <c r="Q67" s="195">
        <v>0</v>
      </c>
      <c r="R67" s="195">
        <v>0</v>
      </c>
      <c r="S67" s="195">
        <v>0</v>
      </c>
      <c r="T67" s="195">
        <v>0</v>
      </c>
      <c r="U67" s="195">
        <v>0</v>
      </c>
      <c r="V67" s="195">
        <v>0</v>
      </c>
      <c r="W67" s="195">
        <v>0</v>
      </c>
      <c r="X67" s="195">
        <v>0</v>
      </c>
    </row>
    <row r="68" spans="1:24" x14ac:dyDescent="0.25">
      <c r="A68" s="197" t="s">
        <v>482</v>
      </c>
      <c r="B68" s="195"/>
      <c r="C68" s="195"/>
      <c r="D68" s="195"/>
      <c r="E68" s="195"/>
      <c r="F68" s="195"/>
      <c r="G68" s="195"/>
      <c r="H68" s="195"/>
      <c r="I68" s="195"/>
      <c r="J68" s="195"/>
      <c r="K68" s="195"/>
      <c r="L68" s="195"/>
      <c r="M68" s="195"/>
      <c r="N68" s="195"/>
      <c r="O68" s="195"/>
      <c r="P68" s="195"/>
      <c r="Q68" s="195"/>
      <c r="R68" s="195"/>
      <c r="S68" s="195"/>
      <c r="T68" s="195"/>
      <c r="U68" s="195"/>
      <c r="V68" s="195"/>
      <c r="W68" s="195"/>
      <c r="X68" s="195"/>
    </row>
    <row r="69" spans="1:24" x14ac:dyDescent="0.25">
      <c r="A69" s="197" t="s">
        <v>482</v>
      </c>
      <c r="B69" s="195">
        <v>0</v>
      </c>
      <c r="C69" s="195">
        <v>0</v>
      </c>
      <c r="D69" s="195">
        <v>0</v>
      </c>
      <c r="E69" s="195">
        <v>0</v>
      </c>
      <c r="F69" s="195">
        <v>0</v>
      </c>
      <c r="G69" s="195">
        <v>0</v>
      </c>
      <c r="H69" s="195">
        <v>0</v>
      </c>
      <c r="I69" s="195">
        <v>0</v>
      </c>
      <c r="J69" s="195">
        <v>0</v>
      </c>
      <c r="K69" s="195">
        <v>0</v>
      </c>
      <c r="L69" s="195">
        <v>0</v>
      </c>
      <c r="M69" s="195">
        <v>0</v>
      </c>
      <c r="N69" s="195">
        <v>0</v>
      </c>
      <c r="O69" s="195">
        <v>0</v>
      </c>
      <c r="P69" s="195">
        <v>0</v>
      </c>
      <c r="Q69" s="195">
        <v>0</v>
      </c>
      <c r="R69" s="195">
        <v>0</v>
      </c>
      <c r="S69" s="195">
        <v>0</v>
      </c>
      <c r="T69" s="195">
        <v>0</v>
      </c>
      <c r="U69" s="195">
        <v>0</v>
      </c>
      <c r="V69" s="195">
        <v>0</v>
      </c>
      <c r="W69" s="195">
        <v>0</v>
      </c>
      <c r="X69" s="195">
        <v>0</v>
      </c>
    </row>
    <row r="70" spans="1:24" x14ac:dyDescent="0.25">
      <c r="A70" s="197" t="s">
        <v>482</v>
      </c>
      <c r="B70" s="195"/>
      <c r="C70" s="195">
        <v>0</v>
      </c>
      <c r="D70" s="195">
        <v>0</v>
      </c>
      <c r="E70" s="195">
        <v>0</v>
      </c>
      <c r="F70" s="195">
        <v>0</v>
      </c>
      <c r="G70" s="195">
        <v>0</v>
      </c>
      <c r="H70" s="195">
        <v>0</v>
      </c>
      <c r="I70" s="195">
        <v>0</v>
      </c>
      <c r="J70" s="195">
        <v>0</v>
      </c>
      <c r="K70" s="195">
        <v>0</v>
      </c>
      <c r="L70" s="195">
        <v>0</v>
      </c>
      <c r="M70" s="195">
        <v>0</v>
      </c>
      <c r="N70" s="195">
        <v>0</v>
      </c>
      <c r="O70" s="195">
        <v>0</v>
      </c>
      <c r="P70" s="195">
        <v>0</v>
      </c>
      <c r="Q70" s="195">
        <v>0</v>
      </c>
      <c r="R70" s="195">
        <v>0</v>
      </c>
      <c r="S70" s="195">
        <v>0</v>
      </c>
      <c r="T70" s="195">
        <v>0</v>
      </c>
      <c r="U70" s="195">
        <v>0</v>
      </c>
      <c r="V70" s="195">
        <v>0</v>
      </c>
      <c r="W70" s="195">
        <v>0</v>
      </c>
      <c r="X70" s="195">
        <v>0</v>
      </c>
    </row>
    <row r="71" spans="1:24" x14ac:dyDescent="0.25">
      <c r="A71" s="197" t="s">
        <v>269</v>
      </c>
      <c r="B71" s="195"/>
      <c r="C71" s="195">
        <v>-3925615.3399999989</v>
      </c>
      <c r="D71" s="195">
        <v>-3834321.959999999</v>
      </c>
      <c r="E71" s="195">
        <v>-3743028.5799999991</v>
      </c>
      <c r="F71" s="195">
        <v>-3651735.1999999988</v>
      </c>
      <c r="G71" s="195">
        <v>-3560441.8199999989</v>
      </c>
      <c r="H71" s="195">
        <v>-3469148.4399999995</v>
      </c>
      <c r="I71" s="195">
        <v>-3377855.0599999996</v>
      </c>
      <c r="J71" s="195">
        <v>-3286561.6799999992</v>
      </c>
      <c r="K71" s="195">
        <v>-3195268.2999999993</v>
      </c>
      <c r="L71" s="195">
        <v>-3103974.919999999</v>
      </c>
      <c r="M71" s="195">
        <v>-3012681.5399999991</v>
      </c>
      <c r="N71" s="195">
        <v>-2921388.1599999992</v>
      </c>
      <c r="O71" s="195">
        <v>-2830094.7799999989</v>
      </c>
      <c r="P71" s="195">
        <v>-2738801.399999999</v>
      </c>
      <c r="Q71" s="195">
        <v>-2647508.0199999991</v>
      </c>
      <c r="R71" s="195">
        <v>-2556214.6399999987</v>
      </c>
      <c r="S71" s="195">
        <v>-2464921.2599999988</v>
      </c>
      <c r="T71" s="195">
        <v>-2373627.879999999</v>
      </c>
      <c r="U71" s="195">
        <v>-2282334.4999999986</v>
      </c>
      <c r="V71" s="195">
        <v>-2191041.1199999987</v>
      </c>
      <c r="W71" s="195">
        <v>-2099747.7399999988</v>
      </c>
      <c r="X71" s="195">
        <v>-2008454.3599999985</v>
      </c>
    </row>
    <row r="72" spans="1:24" s="163" customFormat="1" ht="14.25" x14ac:dyDescent="0.25">
      <c r="A72" s="198" t="s">
        <v>486</v>
      </c>
      <c r="B72" s="193">
        <v>0</v>
      </c>
      <c r="C72" s="193">
        <v>-4758948.6733333319</v>
      </c>
      <c r="D72" s="193">
        <v>-4667655.2933333321</v>
      </c>
      <c r="E72" s="193">
        <v>-4576361.9133333322</v>
      </c>
      <c r="F72" s="193">
        <v>-4485068.5333333323</v>
      </c>
      <c r="G72" s="193">
        <v>-4393775.1533333324</v>
      </c>
      <c r="H72" s="193">
        <v>-4302481.7733333325</v>
      </c>
      <c r="I72" s="193">
        <v>-4211188.3933333326</v>
      </c>
      <c r="J72" s="193">
        <v>-4119895.0133333327</v>
      </c>
      <c r="K72" s="193">
        <v>-4028601.6333333328</v>
      </c>
      <c r="L72" s="193">
        <v>-3937308.2533333325</v>
      </c>
      <c r="M72" s="193">
        <v>-3846014.8733333326</v>
      </c>
      <c r="N72" s="193">
        <v>-3754721.4933333327</v>
      </c>
      <c r="O72" s="193">
        <v>-3663428.1133333324</v>
      </c>
      <c r="P72" s="193">
        <v>-3572134.7333333325</v>
      </c>
      <c r="Q72" s="193">
        <v>-3480841.3533333326</v>
      </c>
      <c r="R72" s="193">
        <v>-3389547.9733333322</v>
      </c>
      <c r="S72" s="193">
        <v>-3298254.5933333323</v>
      </c>
      <c r="T72" s="193">
        <v>-3206961.2133333324</v>
      </c>
      <c r="U72" s="193">
        <v>-3115667.8333333321</v>
      </c>
      <c r="V72" s="193">
        <v>-3024374.4533333322</v>
      </c>
      <c r="W72" s="193">
        <v>-2933081.0733333323</v>
      </c>
      <c r="X72" s="193">
        <v>-2841787.693333332</v>
      </c>
    </row>
    <row r="73" spans="1:24" x14ac:dyDescent="0.25">
      <c r="A73" s="197" t="s">
        <v>265</v>
      </c>
      <c r="B73" s="195">
        <v>0</v>
      </c>
      <c r="C73" s="195">
        <v>-8299398.1818181807</v>
      </c>
      <c r="D73" s="195">
        <v>-8299398.1818181807</v>
      </c>
      <c r="E73" s="195">
        <v>-8299398.1818181807</v>
      </c>
      <c r="F73" s="195">
        <v>-8299398.1818181807</v>
      </c>
      <c r="G73" s="195">
        <v>-8299398.1818181807</v>
      </c>
      <c r="H73" s="195">
        <v>-8299398.1818181807</v>
      </c>
      <c r="I73" s="195">
        <v>-8299398.1818181807</v>
      </c>
      <c r="J73" s="195">
        <v>-8299398.1818181807</v>
      </c>
      <c r="K73" s="195">
        <v>-8299398.1818181807</v>
      </c>
      <c r="L73" s="195">
        <v>-8299398.1818181807</v>
      </c>
      <c r="M73" s="195">
        <v>-8299398.1818181807</v>
      </c>
      <c r="N73" s="195">
        <v>-8299398.1818181807</v>
      </c>
      <c r="O73" s="195">
        <v>-8299398.1818181807</v>
      </c>
      <c r="P73" s="195">
        <v>-8299398.1818181807</v>
      </c>
      <c r="Q73" s="195">
        <v>-8299398.1818181807</v>
      </c>
      <c r="R73" s="195">
        <v>-8299398.1818181807</v>
      </c>
      <c r="S73" s="195">
        <v>-8299398.1818181807</v>
      </c>
      <c r="T73" s="195">
        <v>-8299398.1818181807</v>
      </c>
      <c r="U73" s="195">
        <v>-8299398.1818181807</v>
      </c>
      <c r="V73" s="195">
        <v>-8299398.1818181807</v>
      </c>
      <c r="W73" s="195">
        <v>-8299398.1818181807</v>
      </c>
      <c r="X73" s="195">
        <v>-8299398.1818181807</v>
      </c>
    </row>
    <row r="74" spans="1:24" s="163" customFormat="1" ht="14.25" x14ac:dyDescent="0.25">
      <c r="A74" s="198" t="s">
        <v>487</v>
      </c>
      <c r="B74" s="193">
        <v>0</v>
      </c>
      <c r="C74" s="193">
        <v>-13058346.855151512</v>
      </c>
      <c r="D74" s="193">
        <v>-12967053.475151513</v>
      </c>
      <c r="E74" s="193">
        <v>-12875760.095151514</v>
      </c>
      <c r="F74" s="193">
        <v>-12784466.715151513</v>
      </c>
      <c r="G74" s="193">
        <v>-12693173.335151512</v>
      </c>
      <c r="H74" s="193">
        <v>-12601879.955151513</v>
      </c>
      <c r="I74" s="193">
        <v>-12510586.575151514</v>
      </c>
      <c r="J74" s="193">
        <v>-12419293.195151513</v>
      </c>
      <c r="K74" s="193">
        <v>-12327999.815151513</v>
      </c>
      <c r="L74" s="193">
        <v>-12236706.435151514</v>
      </c>
      <c r="M74" s="193">
        <v>-12145413.055151513</v>
      </c>
      <c r="N74" s="193">
        <v>-12054119.675151514</v>
      </c>
      <c r="O74" s="193">
        <v>-11962826.295151513</v>
      </c>
      <c r="P74" s="193">
        <v>-11871532.915151514</v>
      </c>
      <c r="Q74" s="193">
        <v>-11780239.535151513</v>
      </c>
      <c r="R74" s="193">
        <v>-11688946.155151512</v>
      </c>
      <c r="S74" s="193">
        <v>-11597652.775151514</v>
      </c>
      <c r="T74" s="193">
        <v>-11506359.395151513</v>
      </c>
      <c r="U74" s="193">
        <v>-11415066.015151512</v>
      </c>
      <c r="V74" s="193">
        <v>-11323772.635151513</v>
      </c>
      <c r="W74" s="193">
        <v>-11232479.255151514</v>
      </c>
      <c r="X74" s="193">
        <v>-11141185.875151513</v>
      </c>
    </row>
    <row r="75" spans="1:24" x14ac:dyDescent="0.25">
      <c r="A75" s="197" t="s">
        <v>264</v>
      </c>
      <c r="B75" s="195">
        <v>0</v>
      </c>
      <c r="C75" s="195">
        <v>0</v>
      </c>
      <c r="D75" s="195">
        <v>0</v>
      </c>
      <c r="E75" s="195">
        <v>0</v>
      </c>
      <c r="F75" s="195">
        <v>0</v>
      </c>
      <c r="G75" s="195">
        <v>0</v>
      </c>
      <c r="H75" s="195">
        <v>0</v>
      </c>
      <c r="I75" s="195">
        <v>0</v>
      </c>
      <c r="J75" s="195">
        <v>0</v>
      </c>
      <c r="K75" s="195">
        <v>0</v>
      </c>
      <c r="L75" s="195">
        <v>0</v>
      </c>
      <c r="M75" s="195">
        <v>0</v>
      </c>
      <c r="N75" s="195">
        <v>0</v>
      </c>
      <c r="O75" s="195">
        <v>0</v>
      </c>
      <c r="P75" s="195">
        <v>0</v>
      </c>
      <c r="Q75" s="195">
        <v>0</v>
      </c>
      <c r="R75" s="195">
        <v>0</v>
      </c>
      <c r="S75" s="195">
        <v>0</v>
      </c>
      <c r="T75" s="195">
        <v>0</v>
      </c>
      <c r="U75" s="195">
        <v>0</v>
      </c>
      <c r="V75" s="195">
        <v>0</v>
      </c>
      <c r="W75" s="195">
        <v>0</v>
      </c>
      <c r="X75" s="195">
        <v>0</v>
      </c>
    </row>
    <row r="76" spans="1:24" s="163" customFormat="1" ht="14.25" x14ac:dyDescent="0.25">
      <c r="A76" s="198" t="s">
        <v>268</v>
      </c>
      <c r="B76" s="193">
        <v>0</v>
      </c>
      <c r="C76" s="193">
        <v>-13058346.855151512</v>
      </c>
      <c r="D76" s="193">
        <v>-12967053.475151513</v>
      </c>
      <c r="E76" s="193">
        <v>-12875760.095151514</v>
      </c>
      <c r="F76" s="193">
        <v>-12784466.715151513</v>
      </c>
      <c r="G76" s="193">
        <v>-12693173.335151512</v>
      </c>
      <c r="H76" s="193">
        <v>-12601879.955151513</v>
      </c>
      <c r="I76" s="193">
        <v>-12510586.575151514</v>
      </c>
      <c r="J76" s="193">
        <v>-12419293.195151513</v>
      </c>
      <c r="K76" s="193">
        <v>-12327999.815151513</v>
      </c>
      <c r="L76" s="193">
        <v>-12236706.435151514</v>
      </c>
      <c r="M76" s="193">
        <v>-12145413.055151513</v>
      </c>
      <c r="N76" s="193">
        <v>-12054119.675151514</v>
      </c>
      <c r="O76" s="193">
        <v>-11962826.295151513</v>
      </c>
      <c r="P76" s="193">
        <v>-11871532.915151514</v>
      </c>
      <c r="Q76" s="193">
        <v>-11780239.535151513</v>
      </c>
      <c r="R76" s="193">
        <v>-11688946.155151512</v>
      </c>
      <c r="S76" s="193">
        <v>-11597652.775151514</v>
      </c>
      <c r="T76" s="193">
        <v>-11506359.395151513</v>
      </c>
      <c r="U76" s="193">
        <v>-11415066.015151512</v>
      </c>
      <c r="V76" s="193">
        <v>-11323772.635151513</v>
      </c>
      <c r="W76" s="193">
        <v>-11232479.255151514</v>
      </c>
      <c r="X76" s="193">
        <v>-11141185.875151513</v>
      </c>
    </row>
    <row r="77" spans="1:24" x14ac:dyDescent="0.25">
      <c r="A77" s="197" t="s">
        <v>263</v>
      </c>
      <c r="B77" s="195">
        <v>0</v>
      </c>
      <c r="C77" s="195">
        <v>2611669.3710303027</v>
      </c>
      <c r="D77" s="195">
        <v>2593410.6950303027</v>
      </c>
      <c r="E77" s="195">
        <v>2575152.0190303028</v>
      </c>
      <c r="F77" s="195">
        <v>2556893.3430303028</v>
      </c>
      <c r="G77" s="195">
        <v>2538634.6670303028</v>
      </c>
      <c r="H77" s="195">
        <v>2520375.9910303028</v>
      </c>
      <c r="I77" s="195">
        <v>2502117.3150303029</v>
      </c>
      <c r="J77" s="195">
        <v>2483858.6390303029</v>
      </c>
      <c r="K77" s="195">
        <v>2465599.9630303024</v>
      </c>
      <c r="L77" s="195">
        <v>2447341.2870303029</v>
      </c>
      <c r="M77" s="195">
        <v>2429082.6110303025</v>
      </c>
      <c r="N77" s="195">
        <v>2410823.935030303</v>
      </c>
      <c r="O77" s="195">
        <v>2392565.2590303025</v>
      </c>
      <c r="P77" s="195">
        <v>2374306.583030303</v>
      </c>
      <c r="Q77" s="195">
        <v>2356047.9070303026</v>
      </c>
      <c r="R77" s="195">
        <v>2337789.2310303026</v>
      </c>
      <c r="S77" s="195">
        <v>2319530.5550303026</v>
      </c>
      <c r="T77" s="195">
        <v>2301271.8790303026</v>
      </c>
      <c r="U77" s="195">
        <v>2283013.2030303027</v>
      </c>
      <c r="V77" s="195">
        <v>2264754.5270303027</v>
      </c>
      <c r="W77" s="195">
        <v>2246495.8510303027</v>
      </c>
      <c r="X77" s="195">
        <v>2228237.1750303027</v>
      </c>
    </row>
    <row r="78" spans="1:24" ht="16.5" thickBot="1" x14ac:dyDescent="0.3">
      <c r="A78" s="199" t="s">
        <v>267</v>
      </c>
      <c r="B78" s="200">
        <v>0</v>
      </c>
      <c r="C78" s="200">
        <v>-10446677.484121209</v>
      </c>
      <c r="D78" s="200">
        <v>-10373642.780121211</v>
      </c>
      <c r="E78" s="200">
        <v>-10300608.076121211</v>
      </c>
      <c r="F78" s="200">
        <v>-10227573.372121211</v>
      </c>
      <c r="G78" s="200">
        <v>-10154538.668121209</v>
      </c>
      <c r="H78" s="200">
        <v>-10081503.964121211</v>
      </c>
      <c r="I78" s="200">
        <v>-10008469.260121211</v>
      </c>
      <c r="J78" s="200">
        <v>-9935434.5561212115</v>
      </c>
      <c r="K78" s="200">
        <v>-9862399.8521212097</v>
      </c>
      <c r="L78" s="200">
        <v>-9789365.1481212117</v>
      </c>
      <c r="M78" s="200">
        <v>-9716330.4441212099</v>
      </c>
      <c r="N78" s="200">
        <v>-9643295.7401212119</v>
      </c>
      <c r="O78" s="200">
        <v>-9570261.0361212101</v>
      </c>
      <c r="P78" s="200">
        <v>-9497226.332121212</v>
      </c>
      <c r="Q78" s="200">
        <v>-9424191.6281212103</v>
      </c>
      <c r="R78" s="200">
        <v>-9351156.9241212104</v>
      </c>
      <c r="S78" s="200">
        <v>-9278122.2201212104</v>
      </c>
      <c r="T78" s="200">
        <v>-9205087.5161212105</v>
      </c>
      <c r="U78" s="200">
        <v>-9132052.8121212088</v>
      </c>
      <c r="V78" s="200">
        <v>-9059018.1081212107</v>
      </c>
      <c r="W78" s="200">
        <v>-8985983.4041212108</v>
      </c>
      <c r="X78" s="200">
        <v>-8912948.7001212109</v>
      </c>
    </row>
    <row r="79" spans="1:24" s="224" customFormat="1" ht="16.5" thickBot="1" x14ac:dyDescent="0.3">
      <c r="A79" s="222"/>
      <c r="B79" s="223">
        <v>0</v>
      </c>
      <c r="C79" s="223">
        <v>1</v>
      </c>
      <c r="D79" s="223">
        <v>2</v>
      </c>
      <c r="E79" s="223">
        <v>3</v>
      </c>
      <c r="F79" s="223">
        <v>4</v>
      </c>
      <c r="G79" s="223">
        <v>5</v>
      </c>
      <c r="H79" s="223">
        <v>6</v>
      </c>
      <c r="I79" s="223">
        <v>7</v>
      </c>
      <c r="J79" s="223">
        <v>8</v>
      </c>
      <c r="K79" s="223">
        <v>9</v>
      </c>
      <c r="L79" s="223">
        <v>10</v>
      </c>
      <c r="M79" s="223">
        <v>11</v>
      </c>
      <c r="N79" s="223">
        <v>12</v>
      </c>
      <c r="O79" s="223">
        <v>13</v>
      </c>
      <c r="P79" s="223">
        <v>14</v>
      </c>
      <c r="Q79" s="223">
        <v>15</v>
      </c>
      <c r="R79" s="223">
        <v>16</v>
      </c>
      <c r="S79" s="223">
        <v>17</v>
      </c>
      <c r="T79" s="223">
        <v>18</v>
      </c>
      <c r="U79" s="223">
        <v>19</v>
      </c>
      <c r="V79" s="223">
        <v>20</v>
      </c>
      <c r="W79" s="223">
        <v>21</v>
      </c>
      <c r="X79" s="223">
        <v>22</v>
      </c>
    </row>
    <row r="80" spans="1:24" x14ac:dyDescent="0.25">
      <c r="A80" s="190" t="s">
        <v>266</v>
      </c>
      <c r="B80" s="318">
        <v>2024</v>
      </c>
      <c r="C80" s="318">
        <v>2025</v>
      </c>
      <c r="D80" s="318">
        <v>2026</v>
      </c>
      <c r="E80" s="318">
        <v>2027</v>
      </c>
      <c r="F80" s="318">
        <v>2028</v>
      </c>
      <c r="G80" s="318">
        <v>2029</v>
      </c>
      <c r="H80" s="318">
        <v>2030</v>
      </c>
      <c r="I80" s="318">
        <v>2031</v>
      </c>
      <c r="J80" s="318">
        <v>2032</v>
      </c>
      <c r="K80" s="318">
        <v>2033</v>
      </c>
      <c r="L80" s="318">
        <v>2034</v>
      </c>
      <c r="M80" s="318">
        <v>2035</v>
      </c>
      <c r="N80" s="318">
        <v>2036</v>
      </c>
      <c r="O80" s="318">
        <v>2037</v>
      </c>
      <c r="P80" s="318">
        <v>2038</v>
      </c>
      <c r="Q80" s="318">
        <v>2039</v>
      </c>
      <c r="R80" s="318">
        <v>2040</v>
      </c>
      <c r="S80" s="318">
        <v>2041</v>
      </c>
      <c r="T80" s="318">
        <v>2042</v>
      </c>
      <c r="U80" s="318">
        <v>2043</v>
      </c>
      <c r="V80" s="318">
        <v>2044</v>
      </c>
      <c r="W80" s="318">
        <v>2045</v>
      </c>
      <c r="X80" s="318">
        <v>2046</v>
      </c>
    </row>
    <row r="81" spans="1:24" s="163" customFormat="1" ht="14.25" x14ac:dyDescent="0.25">
      <c r="A81" s="192" t="s">
        <v>487</v>
      </c>
      <c r="B81" s="193">
        <v>0</v>
      </c>
      <c r="C81" s="193">
        <v>-13058346.855151512</v>
      </c>
      <c r="D81" s="193">
        <v>-12967053.475151513</v>
      </c>
      <c r="E81" s="193">
        <v>-12875760.095151514</v>
      </c>
      <c r="F81" s="193">
        <v>-12784466.715151513</v>
      </c>
      <c r="G81" s="193">
        <v>-12693173.335151512</v>
      </c>
      <c r="H81" s="193">
        <v>-12601879.955151513</v>
      </c>
      <c r="I81" s="193">
        <v>-12510586.575151514</v>
      </c>
      <c r="J81" s="193">
        <v>-12419293.195151513</v>
      </c>
      <c r="K81" s="193">
        <v>-12327999.815151513</v>
      </c>
      <c r="L81" s="193">
        <v>-12236706.435151514</v>
      </c>
      <c r="M81" s="193">
        <v>-12145413.055151513</v>
      </c>
      <c r="N81" s="193">
        <v>-12054119.675151514</v>
      </c>
      <c r="O81" s="193">
        <v>-11962826.295151513</v>
      </c>
      <c r="P81" s="193">
        <v>-11871532.915151514</v>
      </c>
      <c r="Q81" s="193">
        <v>-11780239.535151513</v>
      </c>
      <c r="R81" s="193">
        <v>-11688946.155151512</v>
      </c>
      <c r="S81" s="193">
        <v>-11597652.775151514</v>
      </c>
      <c r="T81" s="193">
        <v>-11506359.395151513</v>
      </c>
      <c r="U81" s="193">
        <v>-11415066.015151512</v>
      </c>
      <c r="V81" s="193">
        <v>-11323772.635151513</v>
      </c>
      <c r="W81" s="193">
        <v>-11232479.255151514</v>
      </c>
      <c r="X81" s="193">
        <v>-11141185.875151513</v>
      </c>
    </row>
    <row r="82" spans="1:24" x14ac:dyDescent="0.25">
      <c r="A82" s="197" t="s">
        <v>265</v>
      </c>
      <c r="B82" s="195">
        <v>0</v>
      </c>
      <c r="C82" s="195">
        <v>8299398.1818181807</v>
      </c>
      <c r="D82" s="195">
        <v>8299398.1818181807</v>
      </c>
      <c r="E82" s="195">
        <v>8299398.1818181807</v>
      </c>
      <c r="F82" s="195">
        <v>8299398.1818181807</v>
      </c>
      <c r="G82" s="195">
        <v>8299398.1818181807</v>
      </c>
      <c r="H82" s="195">
        <v>8299398.1818181807</v>
      </c>
      <c r="I82" s="195">
        <v>8299398.1818181807</v>
      </c>
      <c r="J82" s="195">
        <v>8299398.1818181807</v>
      </c>
      <c r="K82" s="195">
        <v>8299398.1818181807</v>
      </c>
      <c r="L82" s="195">
        <v>8299398.1818181807</v>
      </c>
      <c r="M82" s="195">
        <v>8299398.1818181807</v>
      </c>
      <c r="N82" s="195">
        <v>8299398.1818181807</v>
      </c>
      <c r="O82" s="195">
        <v>8299398.1818181807</v>
      </c>
      <c r="P82" s="195">
        <v>8299398.1818181807</v>
      </c>
      <c r="Q82" s="195">
        <v>8299398.1818181807</v>
      </c>
      <c r="R82" s="195">
        <v>8299398.1818181807</v>
      </c>
      <c r="S82" s="195">
        <v>8299398.1818181807</v>
      </c>
      <c r="T82" s="195">
        <v>8299398.1818181807</v>
      </c>
      <c r="U82" s="195">
        <v>8299398.1818181807</v>
      </c>
      <c r="V82" s="195">
        <v>8299398.1818181807</v>
      </c>
      <c r="W82" s="195">
        <v>8299398.1818181807</v>
      </c>
      <c r="X82" s="195">
        <v>8299398.1818181807</v>
      </c>
    </row>
    <row r="83" spans="1:24" x14ac:dyDescent="0.25">
      <c r="A83" s="197" t="s">
        <v>264</v>
      </c>
      <c r="B83" s="195">
        <v>0</v>
      </c>
      <c r="C83" s="195">
        <v>0</v>
      </c>
      <c r="D83" s="195">
        <v>0</v>
      </c>
      <c r="E83" s="195">
        <v>0</v>
      </c>
      <c r="F83" s="195">
        <v>0</v>
      </c>
      <c r="G83" s="195">
        <v>0</v>
      </c>
      <c r="H83" s="195">
        <v>0</v>
      </c>
      <c r="I83" s="195">
        <v>0</v>
      </c>
      <c r="J83" s="195">
        <v>0</v>
      </c>
      <c r="K83" s="195">
        <v>0</v>
      </c>
      <c r="L83" s="195">
        <v>0</v>
      </c>
      <c r="M83" s="195">
        <v>0</v>
      </c>
      <c r="N83" s="195">
        <v>0</v>
      </c>
      <c r="O83" s="195">
        <v>0</v>
      </c>
      <c r="P83" s="195">
        <v>0</v>
      </c>
      <c r="Q83" s="195">
        <v>0</v>
      </c>
      <c r="R83" s="195">
        <v>0</v>
      </c>
      <c r="S83" s="195">
        <v>0</v>
      </c>
      <c r="T83" s="195">
        <v>0</v>
      </c>
      <c r="U83" s="195">
        <v>0</v>
      </c>
      <c r="V83" s="195">
        <v>0</v>
      </c>
      <c r="W83" s="195">
        <v>0</v>
      </c>
      <c r="X83" s="195">
        <v>0</v>
      </c>
    </row>
    <row r="84" spans="1:24" x14ac:dyDescent="0.25">
      <c r="A84" s="197" t="s">
        <v>263</v>
      </c>
      <c r="B84" s="195">
        <v>0</v>
      </c>
      <c r="C84" s="195">
        <v>0</v>
      </c>
      <c r="D84" s="195">
        <v>0</v>
      </c>
      <c r="E84" s="195">
        <v>0</v>
      </c>
      <c r="F84" s="195">
        <v>0</v>
      </c>
      <c r="G84" s="195">
        <v>0</v>
      </c>
      <c r="H84" s="195">
        <v>0</v>
      </c>
      <c r="I84" s="195">
        <v>0</v>
      </c>
      <c r="J84" s="195">
        <v>0</v>
      </c>
      <c r="K84" s="195">
        <v>0</v>
      </c>
      <c r="L84" s="195">
        <v>0</v>
      </c>
      <c r="M84" s="195">
        <v>0</v>
      </c>
      <c r="N84" s="195">
        <v>0</v>
      </c>
      <c r="O84" s="195">
        <v>0</v>
      </c>
      <c r="P84" s="195">
        <v>0</v>
      </c>
      <c r="Q84" s="195">
        <v>0</v>
      </c>
      <c r="R84" s="195">
        <v>0</v>
      </c>
      <c r="S84" s="195">
        <v>0</v>
      </c>
      <c r="T84" s="195">
        <v>0</v>
      </c>
      <c r="U84" s="195">
        <v>0</v>
      </c>
      <c r="V84" s="195">
        <v>0</v>
      </c>
      <c r="W84" s="195">
        <v>0</v>
      </c>
      <c r="X84" s="195">
        <v>0</v>
      </c>
    </row>
    <row r="85" spans="1:24" x14ac:dyDescent="0.25">
      <c r="A85" s="197" t="s">
        <v>262</v>
      </c>
      <c r="B85" s="196">
        <v>-36517351.999999993</v>
      </c>
      <c r="C85" s="196">
        <v>-166666.66666667163</v>
      </c>
      <c r="D85" s="196">
        <v>-166666.66666666418</v>
      </c>
      <c r="E85" s="196">
        <v>-166666.66666666418</v>
      </c>
      <c r="F85" s="196">
        <v>-166666.66666667163</v>
      </c>
      <c r="G85" s="196">
        <v>-166666.66666666418</v>
      </c>
      <c r="H85" s="196">
        <v>-166666.66666666418</v>
      </c>
      <c r="I85" s="196">
        <v>-166666.66666667163</v>
      </c>
      <c r="J85" s="196">
        <v>-166666.66666666418</v>
      </c>
      <c r="K85" s="196">
        <v>-166666.66666666418</v>
      </c>
      <c r="L85" s="196">
        <v>-166666.66666667163</v>
      </c>
      <c r="M85" s="196">
        <v>-166666.66666666418</v>
      </c>
      <c r="N85" s="196">
        <v>-166666.66666666418</v>
      </c>
      <c r="O85" s="196">
        <v>-166666.66666667163</v>
      </c>
      <c r="P85" s="196">
        <v>-166666.66666666418</v>
      </c>
      <c r="Q85" s="196">
        <v>-166666.66666666418</v>
      </c>
      <c r="R85" s="196">
        <v>-166666.66666667163</v>
      </c>
      <c r="S85" s="196">
        <v>-166666.66666666418</v>
      </c>
      <c r="T85" s="196">
        <v>-166666.66666666418</v>
      </c>
      <c r="U85" s="196">
        <v>-166666.66666667163</v>
      </c>
      <c r="V85" s="196">
        <v>-166666.66666666418</v>
      </c>
      <c r="W85" s="196">
        <v>-166666.66666666418</v>
      </c>
      <c r="X85" s="196">
        <v>-166666.66666667163</v>
      </c>
    </row>
    <row r="86" spans="1:24" x14ac:dyDescent="0.25">
      <c r="A86" s="197" t="s">
        <v>261</v>
      </c>
      <c r="B86" s="195">
        <v>0</v>
      </c>
      <c r="C86" s="195">
        <v>0</v>
      </c>
      <c r="D86" s="195">
        <v>0</v>
      </c>
      <c r="E86" s="195">
        <v>0</v>
      </c>
      <c r="F86" s="195">
        <v>0</v>
      </c>
      <c r="G86" s="195">
        <v>0</v>
      </c>
      <c r="H86" s="195">
        <v>0</v>
      </c>
      <c r="I86" s="195">
        <v>0</v>
      </c>
      <c r="J86" s="195">
        <v>0</v>
      </c>
      <c r="K86" s="195">
        <v>0</v>
      </c>
      <c r="L86" s="195">
        <v>0</v>
      </c>
      <c r="M86" s="195">
        <v>0</v>
      </c>
      <c r="N86" s="195">
        <v>0</v>
      </c>
      <c r="O86" s="195">
        <v>0</v>
      </c>
      <c r="P86" s="195">
        <v>0</v>
      </c>
      <c r="Q86" s="195">
        <v>0</v>
      </c>
      <c r="R86" s="195">
        <v>0</v>
      </c>
      <c r="S86" s="195">
        <v>0</v>
      </c>
      <c r="T86" s="195">
        <v>0</v>
      </c>
      <c r="U86" s="195">
        <v>0</v>
      </c>
      <c r="V86" s="195">
        <v>0</v>
      </c>
      <c r="W86" s="195">
        <v>0</v>
      </c>
      <c r="X86" s="195">
        <v>0</v>
      </c>
    </row>
    <row r="87" spans="1:24" x14ac:dyDescent="0.25">
      <c r="A87" s="197" t="s">
        <v>260</v>
      </c>
      <c r="B87" s="195">
        <v>-182586759.99999997</v>
      </c>
      <c r="C87" s="195">
        <v>0</v>
      </c>
      <c r="D87" s="195">
        <v>0</v>
      </c>
      <c r="E87" s="195">
        <v>0</v>
      </c>
      <c r="F87" s="195">
        <v>0</v>
      </c>
      <c r="G87" s="195">
        <v>0</v>
      </c>
      <c r="H87" s="195">
        <v>0</v>
      </c>
      <c r="I87" s="195">
        <v>0</v>
      </c>
      <c r="J87" s="195">
        <v>0</v>
      </c>
      <c r="K87" s="195">
        <v>0</v>
      </c>
      <c r="L87" s="195">
        <v>0</v>
      </c>
      <c r="M87" s="195">
        <v>0</v>
      </c>
      <c r="N87" s="195">
        <v>0</v>
      </c>
      <c r="O87" s="195">
        <v>0</v>
      </c>
      <c r="P87" s="195">
        <v>0</v>
      </c>
      <c r="Q87" s="195">
        <v>0</v>
      </c>
      <c r="R87" s="195">
        <v>0</v>
      </c>
      <c r="S87" s="195">
        <v>0</v>
      </c>
      <c r="T87" s="195">
        <v>0</v>
      </c>
      <c r="U87" s="195">
        <v>0</v>
      </c>
      <c r="V87" s="195">
        <v>0</v>
      </c>
      <c r="W87" s="195">
        <v>0</v>
      </c>
      <c r="X87" s="195">
        <v>0</v>
      </c>
    </row>
    <row r="88" spans="1:24" x14ac:dyDescent="0.25">
      <c r="A88" s="197" t="s">
        <v>259</v>
      </c>
      <c r="B88" s="195">
        <v>0</v>
      </c>
      <c r="C88" s="195">
        <v>0</v>
      </c>
      <c r="D88" s="195">
        <v>0</v>
      </c>
      <c r="E88" s="195">
        <v>0</v>
      </c>
      <c r="F88" s="195">
        <v>0</v>
      </c>
      <c r="G88" s="195">
        <v>0</v>
      </c>
      <c r="H88" s="195">
        <v>0</v>
      </c>
      <c r="I88" s="195">
        <v>0</v>
      </c>
      <c r="J88" s="195">
        <v>0</v>
      </c>
      <c r="K88" s="195">
        <v>0</v>
      </c>
      <c r="L88" s="195">
        <v>0</v>
      </c>
      <c r="M88" s="195">
        <v>0</v>
      </c>
      <c r="N88" s="195">
        <v>0</v>
      </c>
      <c r="O88" s="195">
        <v>0</v>
      </c>
      <c r="P88" s="195">
        <v>0</v>
      </c>
      <c r="Q88" s="195">
        <v>0</v>
      </c>
      <c r="R88" s="195">
        <v>0</v>
      </c>
      <c r="S88" s="195">
        <v>0</v>
      </c>
      <c r="T88" s="195">
        <v>0</v>
      </c>
      <c r="U88" s="195">
        <v>0</v>
      </c>
      <c r="V88" s="195">
        <v>0</v>
      </c>
      <c r="W88" s="195">
        <v>0</v>
      </c>
      <c r="X88" s="195">
        <v>0</v>
      </c>
    </row>
    <row r="89" spans="1:24" s="163" customFormat="1" ht="14.25" x14ac:dyDescent="0.25">
      <c r="A89" s="201" t="s">
        <v>258</v>
      </c>
      <c r="B89" s="193">
        <v>-219104111.99999997</v>
      </c>
      <c r="C89" s="193">
        <v>-4925615.3400000026</v>
      </c>
      <c r="D89" s="193">
        <v>-4834321.9599999962</v>
      </c>
      <c r="E89" s="193">
        <v>-4743028.5799999973</v>
      </c>
      <c r="F89" s="193">
        <v>-4651735.2000000039</v>
      </c>
      <c r="G89" s="193">
        <v>-4560441.8199999956</v>
      </c>
      <c r="H89" s="193">
        <v>-4469148.4399999967</v>
      </c>
      <c r="I89" s="193">
        <v>-4377855.0600000052</v>
      </c>
      <c r="J89" s="193">
        <v>-4286561.6799999969</v>
      </c>
      <c r="K89" s="193">
        <v>-4195268.2999999961</v>
      </c>
      <c r="L89" s="193">
        <v>-4103974.9200000046</v>
      </c>
      <c r="M89" s="193">
        <v>-4012681.5399999963</v>
      </c>
      <c r="N89" s="193">
        <v>-3921388.1599999974</v>
      </c>
      <c r="O89" s="193">
        <v>-3830094.780000004</v>
      </c>
      <c r="P89" s="193">
        <v>-3738801.3999999976</v>
      </c>
      <c r="Q89" s="193">
        <v>-3647508.0199999968</v>
      </c>
      <c r="R89" s="193">
        <v>-3556214.6400000034</v>
      </c>
      <c r="S89" s="193">
        <v>-3464921.259999997</v>
      </c>
      <c r="T89" s="193">
        <v>-3373627.8799999962</v>
      </c>
      <c r="U89" s="193">
        <v>-3282334.5000000028</v>
      </c>
      <c r="V89" s="193">
        <v>-3191041.1199999964</v>
      </c>
      <c r="W89" s="193">
        <v>-3099747.7399999974</v>
      </c>
      <c r="X89" s="193">
        <v>-3008454.3600000041</v>
      </c>
    </row>
    <row r="90" spans="1:24" s="163" customFormat="1" ht="14.25" x14ac:dyDescent="0.25">
      <c r="A90" s="201" t="s">
        <v>488</v>
      </c>
      <c r="B90" s="193">
        <v>-219104111.99999997</v>
      </c>
      <c r="C90" s="193">
        <v>-224029727.33999997</v>
      </c>
      <c r="D90" s="193">
        <v>-228864049.29999998</v>
      </c>
      <c r="E90" s="193">
        <v>-233607077.87999997</v>
      </c>
      <c r="F90" s="193">
        <v>-238258813.07999998</v>
      </c>
      <c r="G90" s="193">
        <v>-242819254.89999998</v>
      </c>
      <c r="H90" s="193">
        <v>-247288403.33999997</v>
      </c>
      <c r="I90" s="193">
        <v>-251666258.39999998</v>
      </c>
      <c r="J90" s="193">
        <v>-255952820.07999998</v>
      </c>
      <c r="K90" s="193">
        <v>-260148088.37999997</v>
      </c>
      <c r="L90" s="193">
        <v>-264252063.29999998</v>
      </c>
      <c r="M90" s="193">
        <v>-268264744.83999997</v>
      </c>
      <c r="N90" s="193">
        <v>-272186133</v>
      </c>
      <c r="O90" s="193">
        <v>-276016227.78000003</v>
      </c>
      <c r="P90" s="193">
        <v>-279755029.18000001</v>
      </c>
      <c r="Q90" s="193">
        <v>-283402537.19999999</v>
      </c>
      <c r="R90" s="193">
        <v>-286958751.83999997</v>
      </c>
      <c r="S90" s="193">
        <v>-290423673.09999996</v>
      </c>
      <c r="T90" s="193">
        <v>-293797300.97999996</v>
      </c>
      <c r="U90" s="193">
        <v>-297079635.47999996</v>
      </c>
      <c r="V90" s="193">
        <v>-300270676.59999996</v>
      </c>
      <c r="W90" s="193">
        <v>-303370424.33999997</v>
      </c>
      <c r="X90" s="193">
        <v>-306378878.69999999</v>
      </c>
    </row>
    <row r="91" spans="1:24" x14ac:dyDescent="0.25">
      <c r="A91" s="202" t="s">
        <v>257</v>
      </c>
      <c r="B91" s="203">
        <v>1</v>
      </c>
      <c r="C91" s="203">
        <v>0.88105726872246692</v>
      </c>
      <c r="D91" s="203">
        <v>0.77626191076869333</v>
      </c>
      <c r="E91" s="203">
        <v>0.68393119891514842</v>
      </c>
      <c r="F91" s="203">
        <v>0.60258255411026285</v>
      </c>
      <c r="G91" s="203">
        <v>0.53090973930419638</v>
      </c>
      <c r="H91" s="203">
        <v>0.4677618848495122</v>
      </c>
      <c r="I91" s="203">
        <v>0.41212500867798435</v>
      </c>
      <c r="J91" s="203">
        <v>0.3631057345180479</v>
      </c>
      <c r="K91" s="203">
        <v>0.31991694671193649</v>
      </c>
      <c r="L91" s="203">
        <v>0.28186515128804979</v>
      </c>
      <c r="M91" s="203">
        <v>0.24833934034189409</v>
      </c>
      <c r="N91" s="203">
        <v>0.21880118091796832</v>
      </c>
      <c r="O91" s="203">
        <v>0.19277637085283555</v>
      </c>
      <c r="P91" s="203">
        <v>0.16984702277782865</v>
      </c>
      <c r="Q91" s="203">
        <v>0.14964495398927638</v>
      </c>
      <c r="R91" s="203">
        <v>0.13184577443989109</v>
      </c>
      <c r="S91" s="203">
        <v>0.11616367792060887</v>
      </c>
      <c r="T91" s="203">
        <v>0.102346852793488</v>
      </c>
      <c r="U91" s="203">
        <v>9.0173438584570942E-2</v>
      </c>
      <c r="V91" s="203">
        <v>7.9447963510635183E-2</v>
      </c>
      <c r="W91" s="203">
        <v>6.999820573624245E-2</v>
      </c>
      <c r="X91" s="203">
        <v>6.1672427961447097E-2</v>
      </c>
    </row>
    <row r="92" spans="1:24" s="163" customFormat="1" ht="14.25" x14ac:dyDescent="0.25">
      <c r="A92" s="204" t="s">
        <v>489</v>
      </c>
      <c r="B92" s="194">
        <v>-219104111.99999997</v>
      </c>
      <c r="C92" s="194">
        <v>-4339749.1982378876</v>
      </c>
      <c r="D92" s="194">
        <v>-3752700.0019406518</v>
      </c>
      <c r="E92" s="194">
        <v>-3243905.2232082123</v>
      </c>
      <c r="F92" s="194">
        <v>-2803054.4778606165</v>
      </c>
      <c r="G92" s="194">
        <v>-2421182.9777681525</v>
      </c>
      <c r="H92" s="194">
        <v>-2090497.2979666556</v>
      </c>
      <c r="I92" s="194">
        <v>-1804223.5545934599</v>
      </c>
      <c r="J92" s="194">
        <v>-1556475.1273733163</v>
      </c>
      <c r="K92" s="194">
        <v>-1342137.4251733751</v>
      </c>
      <c r="L92" s="194">
        <v>-1156767.5117081634</v>
      </c>
      <c r="M92" s="194">
        <v>-996506.68664569478</v>
      </c>
      <c r="N92" s="194">
        <v>-858004.36024573829</v>
      </c>
      <c r="O92" s="194">
        <v>-738351.77171079034</v>
      </c>
      <c r="P92" s="194">
        <v>-635024.28654757724</v>
      </c>
      <c r="Q92" s="194">
        <v>-545831.16982841608</v>
      </c>
      <c r="R92" s="194">
        <v>-468871.87328527897</v>
      </c>
      <c r="S92" s="194">
        <v>-402497.99726690992</v>
      </c>
      <c r="T92" s="194">
        <v>-345280.19601436658</v>
      </c>
      <c r="U92" s="194">
        <v>-295979.38844976859</v>
      </c>
      <c r="V92" s="194">
        <v>-253521.71846269615</v>
      </c>
      <c r="W92" s="194">
        <v>-216976.78003497238</v>
      </c>
      <c r="X92" s="194">
        <v>-185538.68479240168</v>
      </c>
    </row>
    <row r="93" spans="1:24" s="163" customFormat="1" ht="14.25" x14ac:dyDescent="0.25">
      <c r="A93" s="204" t="s">
        <v>490</v>
      </c>
      <c r="B93" s="194">
        <v>-219104111.99999997</v>
      </c>
      <c r="C93" s="194">
        <v>-223443861.19823787</v>
      </c>
      <c r="D93" s="194">
        <v>-227196561.2001785</v>
      </c>
      <c r="E93" s="194">
        <v>-230440466.42338672</v>
      </c>
      <c r="F93" s="194">
        <v>-233243520.90124735</v>
      </c>
      <c r="G93" s="194">
        <v>-235664703.87901551</v>
      </c>
      <c r="H93" s="194">
        <v>-237755201.17698216</v>
      </c>
      <c r="I93" s="194">
        <v>-239559424.73157564</v>
      </c>
      <c r="J93" s="194">
        <v>-241115899.85894895</v>
      </c>
      <c r="K93" s="194">
        <v>-242458037.28412232</v>
      </c>
      <c r="L93" s="194">
        <v>-243614804.79583049</v>
      </c>
      <c r="M93" s="194">
        <v>-244611311.48247617</v>
      </c>
      <c r="N93" s="194">
        <v>-245469315.84272191</v>
      </c>
      <c r="O93" s="194">
        <v>-246207667.61443269</v>
      </c>
      <c r="P93" s="194">
        <v>-246842691.90098026</v>
      </c>
      <c r="Q93" s="194">
        <v>-247388523.07080868</v>
      </c>
      <c r="R93" s="194">
        <v>-247857394.94409397</v>
      </c>
      <c r="S93" s="194">
        <v>-248259892.94136089</v>
      </c>
      <c r="T93" s="194">
        <v>-248605173.13737527</v>
      </c>
      <c r="U93" s="194">
        <v>-248901152.52582502</v>
      </c>
      <c r="V93" s="194">
        <v>-249154674.24428773</v>
      </c>
      <c r="W93" s="194">
        <v>-249371651.02432269</v>
      </c>
      <c r="X93" s="194">
        <v>-249557189.70911509</v>
      </c>
    </row>
    <row r="94" spans="1:24" s="163" customFormat="1" ht="14.25" x14ac:dyDescent="0.25">
      <c r="A94" s="204" t="s">
        <v>491</v>
      </c>
      <c r="B94" s="205">
        <v>0</v>
      </c>
      <c r="C94" s="205">
        <v>0</v>
      </c>
      <c r="D94" s="205">
        <v>0</v>
      </c>
      <c r="E94" s="205">
        <v>0</v>
      </c>
      <c r="F94" s="205">
        <v>0</v>
      </c>
      <c r="G94" s="205">
        <v>0</v>
      </c>
      <c r="H94" s="205">
        <v>0</v>
      </c>
      <c r="I94" s="205">
        <v>0</v>
      </c>
      <c r="J94" s="205">
        <v>0</v>
      </c>
      <c r="K94" s="205">
        <v>0</v>
      </c>
      <c r="L94" s="205">
        <v>0</v>
      </c>
      <c r="M94" s="205">
        <v>0</v>
      </c>
      <c r="N94" s="205">
        <v>0</v>
      </c>
      <c r="O94" s="205">
        <v>0</v>
      </c>
      <c r="P94" s="205">
        <v>0</v>
      </c>
      <c r="Q94" s="205">
        <v>0</v>
      </c>
      <c r="R94" s="205">
        <v>0</v>
      </c>
      <c r="S94" s="205">
        <v>0</v>
      </c>
      <c r="T94" s="205">
        <v>0</v>
      </c>
      <c r="U94" s="205">
        <v>0</v>
      </c>
      <c r="V94" s="205">
        <v>0</v>
      </c>
      <c r="W94" s="205">
        <v>0</v>
      </c>
      <c r="X94" s="205">
        <v>0</v>
      </c>
    </row>
    <row r="95" spans="1:24" s="163" customFormat="1" ht="14.25" x14ac:dyDescent="0.25">
      <c r="A95" s="204" t="s">
        <v>492</v>
      </c>
      <c r="B95" s="206">
        <v>0</v>
      </c>
      <c r="C95" s="206">
        <v>0</v>
      </c>
      <c r="D95" s="206">
        <v>0</v>
      </c>
      <c r="E95" s="206">
        <v>0</v>
      </c>
      <c r="F95" s="206">
        <v>0</v>
      </c>
      <c r="G95" s="206">
        <v>0</v>
      </c>
      <c r="H95" s="206">
        <v>0</v>
      </c>
      <c r="I95" s="206">
        <v>0</v>
      </c>
      <c r="J95" s="206">
        <v>0</v>
      </c>
      <c r="K95" s="206">
        <v>0</v>
      </c>
      <c r="L95" s="206">
        <v>0</v>
      </c>
      <c r="M95" s="206">
        <v>0</v>
      </c>
      <c r="N95" s="206">
        <v>0</v>
      </c>
      <c r="O95" s="206">
        <v>0</v>
      </c>
      <c r="P95" s="206">
        <v>0</v>
      </c>
      <c r="Q95" s="206">
        <v>0</v>
      </c>
      <c r="R95" s="206">
        <v>0</v>
      </c>
      <c r="S95" s="206">
        <v>0</v>
      </c>
      <c r="T95" s="206">
        <v>0</v>
      </c>
      <c r="U95" s="206">
        <v>0</v>
      </c>
      <c r="V95" s="206">
        <v>0</v>
      </c>
      <c r="W95" s="206">
        <v>0</v>
      </c>
      <c r="X95" s="206">
        <v>0</v>
      </c>
    </row>
    <row r="96" spans="1:24" s="163" customFormat="1" ht="15" thickBot="1" x14ac:dyDescent="0.3">
      <c r="A96" s="207" t="s">
        <v>493</v>
      </c>
      <c r="B96" s="208">
        <v>0</v>
      </c>
      <c r="C96" s="208">
        <v>0</v>
      </c>
      <c r="D96" s="208">
        <v>0</v>
      </c>
      <c r="E96" s="208">
        <v>0</v>
      </c>
      <c r="F96" s="208">
        <v>0</v>
      </c>
      <c r="G96" s="208">
        <v>0</v>
      </c>
      <c r="H96" s="208">
        <v>0</v>
      </c>
      <c r="I96" s="208">
        <v>0</v>
      </c>
      <c r="J96" s="208">
        <v>0</v>
      </c>
      <c r="K96" s="208">
        <v>0</v>
      </c>
      <c r="L96" s="208">
        <v>0</v>
      </c>
      <c r="M96" s="208">
        <v>0</v>
      </c>
      <c r="N96" s="208">
        <v>0</v>
      </c>
      <c r="O96" s="208">
        <v>0</v>
      </c>
      <c r="P96" s="208">
        <v>0</v>
      </c>
      <c r="Q96" s="208">
        <v>0</v>
      </c>
      <c r="R96" s="208">
        <v>0</v>
      </c>
      <c r="S96" s="208">
        <v>0</v>
      </c>
      <c r="T96" s="208">
        <v>0</v>
      </c>
      <c r="U96" s="208">
        <v>0</v>
      </c>
      <c r="V96" s="208">
        <v>0</v>
      </c>
      <c r="W96" s="208">
        <v>0</v>
      </c>
      <c r="X96" s="208">
        <v>0</v>
      </c>
    </row>
  </sheetData>
  <mergeCells count="13">
    <mergeCell ref="A16:X16"/>
    <mergeCell ref="D28:E28"/>
    <mergeCell ref="D29:E29"/>
    <mergeCell ref="D26:E26"/>
    <mergeCell ref="D27:E27"/>
    <mergeCell ref="A18:X18"/>
    <mergeCell ref="A7:X7"/>
    <mergeCell ref="A5:X5"/>
    <mergeCell ref="A15:X15"/>
    <mergeCell ref="A13:X13"/>
    <mergeCell ref="A12:X12"/>
    <mergeCell ref="A10:X10"/>
    <mergeCell ref="A9:X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55" zoomScaleSheetLayoutView="55" workbookViewId="0">
      <selection activeCell="K52" sqref="K52"/>
    </sheetView>
  </sheetViews>
  <sheetFormatPr defaultRowHeight="15.75" x14ac:dyDescent="0.25"/>
  <cols>
    <col min="1" max="1" width="9.140625" style="64"/>
    <col min="2" max="2" width="37.7109375" style="64" customWidth="1"/>
    <col min="3" max="3" width="19.85546875" style="212" customWidth="1"/>
    <col min="4" max="4" width="15.42578125" style="212"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10</v>
      </c>
    </row>
    <row r="3" spans="1:44" ht="18.75" x14ac:dyDescent="0.3">
      <c r="L3" s="15" t="s">
        <v>512</v>
      </c>
    </row>
    <row r="4" spans="1:44" ht="18.75" x14ac:dyDescent="0.3">
      <c r="K4" s="15"/>
    </row>
    <row r="5" spans="1:44" x14ac:dyDescent="0.25">
      <c r="A5" s="328" t="str">
        <f>'1. паспорт местоположение'!A5:C5</f>
        <v>Год раскрытия информации: 2023 год</v>
      </c>
      <c r="B5" s="328"/>
      <c r="C5" s="328"/>
      <c r="D5" s="328"/>
      <c r="E5" s="328"/>
      <c r="F5" s="328"/>
      <c r="G5" s="328"/>
      <c r="H5" s="328"/>
      <c r="I5" s="328"/>
      <c r="J5" s="328"/>
      <c r="K5" s="328"/>
      <c r="L5" s="328"/>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29" t="s">
        <v>8</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x14ac:dyDescent="0.25">
      <c r="A12" s="336" t="str">
        <f>'1. паспорт местоположение'!A12:C12</f>
        <v>H_NS1500.PR.0010</v>
      </c>
      <c r="B12" s="336"/>
      <c r="C12" s="336"/>
      <c r="D12" s="336"/>
      <c r="E12" s="336"/>
      <c r="F12" s="336"/>
      <c r="G12" s="336"/>
      <c r="H12" s="336"/>
      <c r="I12" s="336"/>
      <c r="J12" s="336"/>
      <c r="K12" s="336"/>
      <c r="L12" s="336"/>
    </row>
    <row r="13" spans="1:44" x14ac:dyDescent="0.25">
      <c r="A13" s="329" t="s">
        <v>7</v>
      </c>
      <c r="B13" s="329"/>
      <c r="C13" s="329"/>
      <c r="D13" s="329"/>
      <c r="E13" s="329"/>
      <c r="F13" s="329"/>
      <c r="G13" s="329"/>
      <c r="H13" s="329"/>
      <c r="I13" s="329"/>
      <c r="J13" s="329"/>
      <c r="K13" s="329"/>
      <c r="L13" s="329"/>
    </row>
    <row r="14" spans="1:44" ht="18.75" x14ac:dyDescent="0.25">
      <c r="A14" s="340"/>
      <c r="B14" s="340"/>
      <c r="C14" s="340"/>
      <c r="D14" s="340"/>
      <c r="E14" s="340"/>
      <c r="F14" s="340"/>
      <c r="G14" s="340"/>
      <c r="H14" s="340"/>
      <c r="I14" s="340"/>
      <c r="J14" s="340"/>
      <c r="K14" s="340"/>
      <c r="L14" s="340"/>
    </row>
    <row r="15" spans="1:44" ht="33" customHeight="1" x14ac:dyDescent="0.25">
      <c r="A15" s="334"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34"/>
      <c r="C15" s="334"/>
      <c r="D15" s="334"/>
      <c r="E15" s="334"/>
      <c r="F15" s="334"/>
      <c r="G15" s="334"/>
      <c r="H15" s="334"/>
      <c r="I15" s="334"/>
      <c r="J15" s="334"/>
      <c r="K15" s="334"/>
      <c r="L15" s="334"/>
    </row>
    <row r="16" spans="1:44" x14ac:dyDescent="0.25">
      <c r="A16" s="329" t="s">
        <v>6</v>
      </c>
      <c r="B16" s="329"/>
      <c r="C16" s="329"/>
      <c r="D16" s="329"/>
      <c r="E16" s="329"/>
      <c r="F16" s="329"/>
      <c r="G16" s="329"/>
      <c r="H16" s="329"/>
      <c r="I16" s="329"/>
      <c r="J16" s="329"/>
      <c r="K16" s="329"/>
      <c r="L16" s="329"/>
    </row>
    <row r="17" spans="1:12" ht="15.75" customHeight="1" x14ac:dyDescent="0.25">
      <c r="L17" s="82"/>
    </row>
    <row r="18" spans="1:12" x14ac:dyDescent="0.25">
      <c r="K18" s="81"/>
    </row>
    <row r="19" spans="1:12" ht="15.75" customHeight="1" x14ac:dyDescent="0.25">
      <c r="A19" s="383" t="s">
        <v>442</v>
      </c>
      <c r="B19" s="383"/>
      <c r="C19" s="383"/>
      <c r="D19" s="383"/>
      <c r="E19" s="383"/>
      <c r="F19" s="383"/>
      <c r="G19" s="383"/>
      <c r="H19" s="383"/>
      <c r="I19" s="383"/>
      <c r="J19" s="383"/>
      <c r="K19" s="383"/>
      <c r="L19" s="383"/>
    </row>
    <row r="20" spans="1:12" x14ac:dyDescent="0.25">
      <c r="A20" s="65"/>
      <c r="B20" s="65"/>
      <c r="C20" s="213"/>
      <c r="D20" s="213"/>
      <c r="E20" s="80"/>
      <c r="F20" s="80"/>
      <c r="G20" s="80"/>
      <c r="H20" s="80"/>
      <c r="I20" s="80"/>
      <c r="J20" s="80"/>
      <c r="K20" s="80"/>
      <c r="L20" s="80"/>
    </row>
    <row r="21" spans="1:12" ht="28.5" customHeight="1" x14ac:dyDescent="0.25">
      <c r="A21" s="381" t="s">
        <v>190</v>
      </c>
      <c r="B21" s="381" t="s">
        <v>189</v>
      </c>
      <c r="C21" s="388" t="s">
        <v>375</v>
      </c>
      <c r="D21" s="388"/>
      <c r="E21" s="388"/>
      <c r="F21" s="388"/>
      <c r="G21" s="388"/>
      <c r="H21" s="388"/>
      <c r="I21" s="382" t="s">
        <v>188</v>
      </c>
      <c r="J21" s="385" t="s">
        <v>377</v>
      </c>
      <c r="K21" s="381" t="s">
        <v>187</v>
      </c>
      <c r="L21" s="384" t="s">
        <v>376</v>
      </c>
    </row>
    <row r="22" spans="1:12" ht="58.5" customHeight="1" x14ac:dyDescent="0.25">
      <c r="A22" s="381"/>
      <c r="B22" s="381"/>
      <c r="C22" s="380" t="s">
        <v>2</v>
      </c>
      <c r="D22" s="380"/>
      <c r="E22" s="127"/>
      <c r="F22" s="128"/>
      <c r="G22" s="389" t="s">
        <v>550</v>
      </c>
      <c r="H22" s="390"/>
      <c r="I22" s="382"/>
      <c r="J22" s="386"/>
      <c r="K22" s="381"/>
      <c r="L22" s="384"/>
    </row>
    <row r="23" spans="1:12" ht="54" customHeight="1" x14ac:dyDescent="0.25">
      <c r="A23" s="381"/>
      <c r="B23" s="381"/>
      <c r="C23" s="210" t="s">
        <v>186</v>
      </c>
      <c r="D23" s="210" t="s">
        <v>185</v>
      </c>
      <c r="E23" s="79" t="s">
        <v>186</v>
      </c>
      <c r="F23" s="79" t="s">
        <v>185</v>
      </c>
      <c r="G23" s="79" t="s">
        <v>186</v>
      </c>
      <c r="H23" s="79" t="s">
        <v>185</v>
      </c>
      <c r="I23" s="382"/>
      <c r="J23" s="387"/>
      <c r="K23" s="381"/>
      <c r="L23" s="384"/>
    </row>
    <row r="24" spans="1:12" ht="24.75" customHeight="1" x14ac:dyDescent="0.25">
      <c r="A24" s="227">
        <v>1</v>
      </c>
      <c r="B24" s="227">
        <v>2</v>
      </c>
      <c r="C24" s="210">
        <v>3</v>
      </c>
      <c r="D24" s="210">
        <v>4</v>
      </c>
      <c r="E24" s="79">
        <v>5</v>
      </c>
      <c r="F24" s="79">
        <v>6</v>
      </c>
      <c r="G24" s="79">
        <v>7</v>
      </c>
      <c r="H24" s="79">
        <v>8</v>
      </c>
      <c r="I24" s="79">
        <v>9</v>
      </c>
      <c r="J24" s="79">
        <v>10</v>
      </c>
      <c r="K24" s="79">
        <v>11</v>
      </c>
      <c r="L24" s="79">
        <v>12</v>
      </c>
    </row>
    <row r="25" spans="1:12" ht="31.5" x14ac:dyDescent="0.25">
      <c r="A25" s="72">
        <v>1</v>
      </c>
      <c r="B25" s="73" t="s">
        <v>184</v>
      </c>
      <c r="C25" s="70"/>
      <c r="D25" s="210"/>
      <c r="E25" s="77"/>
      <c r="F25" s="77"/>
      <c r="G25" s="70"/>
      <c r="H25" s="210"/>
      <c r="I25" s="77"/>
      <c r="J25" s="77"/>
      <c r="K25" s="69"/>
      <c r="L25" s="90"/>
    </row>
    <row r="26" spans="1:12" ht="21.75" customHeight="1" x14ac:dyDescent="0.25">
      <c r="A26" s="72" t="s">
        <v>183</v>
      </c>
      <c r="B26" s="78" t="s">
        <v>382</v>
      </c>
      <c r="C26" s="70" t="s">
        <v>476</v>
      </c>
      <c r="D26" s="210"/>
      <c r="E26" s="77"/>
      <c r="F26" s="77"/>
      <c r="G26" s="70"/>
      <c r="H26" s="210"/>
      <c r="I26" s="77"/>
      <c r="J26" s="77"/>
      <c r="K26" s="69"/>
      <c r="L26" s="69"/>
    </row>
    <row r="27" spans="1:12" s="66" customFormat="1" ht="39" customHeight="1" x14ac:dyDescent="0.25">
      <c r="A27" s="72" t="s">
        <v>182</v>
      </c>
      <c r="B27" s="78" t="s">
        <v>384</v>
      </c>
      <c r="C27" s="70" t="s">
        <v>476</v>
      </c>
      <c r="D27" s="210"/>
      <c r="E27" s="77"/>
      <c r="F27" s="77"/>
      <c r="G27" s="70"/>
      <c r="H27" s="210"/>
      <c r="I27" s="77"/>
      <c r="J27" s="77"/>
      <c r="K27" s="69"/>
      <c r="L27" s="69"/>
    </row>
    <row r="28" spans="1:12" s="66" customFormat="1" ht="70.5" customHeight="1" x14ac:dyDescent="0.25">
      <c r="A28" s="72" t="s">
        <v>383</v>
      </c>
      <c r="B28" s="78" t="s">
        <v>388</v>
      </c>
      <c r="C28" s="70" t="s">
        <v>476</v>
      </c>
      <c r="D28" s="210"/>
      <c r="E28" s="77"/>
      <c r="F28" s="77"/>
      <c r="G28" s="70"/>
      <c r="H28" s="210"/>
      <c r="I28" s="77"/>
      <c r="J28" s="77"/>
      <c r="K28" s="69"/>
      <c r="L28" s="69"/>
    </row>
    <row r="29" spans="1:12" s="66" customFormat="1" ht="54" customHeight="1" x14ac:dyDescent="0.25">
      <c r="A29" s="72" t="s">
        <v>181</v>
      </c>
      <c r="B29" s="78" t="s">
        <v>387</v>
      </c>
      <c r="C29" s="70" t="s">
        <v>476</v>
      </c>
      <c r="D29" s="210"/>
      <c r="E29" s="77"/>
      <c r="F29" s="77"/>
      <c r="G29" s="70"/>
      <c r="H29" s="210"/>
      <c r="I29" s="77"/>
      <c r="J29" s="77"/>
      <c r="K29" s="69"/>
      <c r="L29" s="69"/>
    </row>
    <row r="30" spans="1:12" s="66" customFormat="1" ht="42" customHeight="1" x14ac:dyDescent="0.25">
      <c r="A30" s="72" t="s">
        <v>180</v>
      </c>
      <c r="B30" s="78" t="s">
        <v>389</v>
      </c>
      <c r="C30" s="209" t="s">
        <v>476</v>
      </c>
      <c r="D30" s="209"/>
      <c r="E30" s="77"/>
      <c r="F30" s="77"/>
      <c r="G30" s="209"/>
      <c r="H30" s="209"/>
      <c r="I30" s="77"/>
      <c r="J30" s="77"/>
      <c r="K30" s="69"/>
      <c r="L30" s="69"/>
    </row>
    <row r="31" spans="1:12" s="66" customFormat="1" ht="42.75" customHeight="1" x14ac:dyDescent="0.25">
      <c r="A31" s="72" t="s">
        <v>179</v>
      </c>
      <c r="B31" s="71" t="s">
        <v>385</v>
      </c>
      <c r="C31" s="230">
        <v>44470</v>
      </c>
      <c r="D31" s="230">
        <v>44499</v>
      </c>
      <c r="E31" s="77"/>
      <c r="F31" s="77"/>
      <c r="G31" s="230">
        <v>44718</v>
      </c>
      <c r="H31" s="230">
        <v>44748</v>
      </c>
      <c r="I31" s="210">
        <v>100</v>
      </c>
      <c r="J31" s="210">
        <v>100</v>
      </c>
      <c r="K31" s="378" t="s">
        <v>631</v>
      </c>
      <c r="L31" s="69"/>
    </row>
    <row r="32" spans="1:12" s="66" customFormat="1" ht="39" customHeight="1" x14ac:dyDescent="0.25">
      <c r="A32" s="72" t="s">
        <v>177</v>
      </c>
      <c r="B32" s="71" t="s">
        <v>390</v>
      </c>
      <c r="C32" s="228">
        <v>44682</v>
      </c>
      <c r="D32" s="229">
        <v>44757</v>
      </c>
      <c r="E32" s="77"/>
      <c r="F32" s="77"/>
      <c r="G32" s="228">
        <v>44941</v>
      </c>
      <c r="H32" s="229">
        <v>45016</v>
      </c>
      <c r="I32" s="210"/>
      <c r="J32" s="210"/>
      <c r="K32" s="379"/>
      <c r="L32" s="69"/>
    </row>
    <row r="33" spans="1:18" s="66" customFormat="1" ht="37.5" customHeight="1" x14ac:dyDescent="0.25">
      <c r="A33" s="72" t="s">
        <v>401</v>
      </c>
      <c r="B33" s="71" t="s">
        <v>318</v>
      </c>
      <c r="C33" s="156" t="s">
        <v>476</v>
      </c>
      <c r="D33" s="156"/>
      <c r="E33" s="77"/>
      <c r="F33" s="77"/>
      <c r="G33" s="156"/>
      <c r="H33" s="156"/>
      <c r="I33" s="210"/>
      <c r="J33" s="210"/>
      <c r="K33" s="379"/>
      <c r="L33" s="69"/>
    </row>
    <row r="34" spans="1:18" s="66" customFormat="1" ht="47.25" customHeight="1" x14ac:dyDescent="0.25">
      <c r="A34" s="72" t="s">
        <v>402</v>
      </c>
      <c r="B34" s="71" t="s">
        <v>394</v>
      </c>
      <c r="C34" s="70" t="s">
        <v>476</v>
      </c>
      <c r="D34" s="210"/>
      <c r="E34" s="76"/>
      <c r="F34" s="76"/>
      <c r="G34" s="70"/>
      <c r="H34" s="210"/>
      <c r="I34" s="210"/>
      <c r="J34" s="210"/>
      <c r="K34" s="379"/>
      <c r="L34" s="69"/>
    </row>
    <row r="35" spans="1:18" s="66" customFormat="1" ht="36" customHeight="1" x14ac:dyDescent="0.25">
      <c r="A35" s="72" t="s">
        <v>403</v>
      </c>
      <c r="B35" s="71" t="s">
        <v>178</v>
      </c>
      <c r="C35" s="156">
        <v>44758</v>
      </c>
      <c r="D35" s="156">
        <v>44803</v>
      </c>
      <c r="E35" s="76"/>
      <c r="F35" s="76"/>
      <c r="G35" s="156">
        <v>45017</v>
      </c>
      <c r="H35" s="156">
        <v>45168</v>
      </c>
      <c r="I35" s="210"/>
      <c r="J35" s="210"/>
      <c r="K35" s="379"/>
      <c r="L35" s="69"/>
    </row>
    <row r="36" spans="1:18" ht="37.5" customHeight="1" x14ac:dyDescent="0.25">
      <c r="A36" s="72" t="s">
        <v>404</v>
      </c>
      <c r="B36" s="71" t="s">
        <v>386</v>
      </c>
      <c r="C36" s="70" t="s">
        <v>476</v>
      </c>
      <c r="D36" s="211"/>
      <c r="E36" s="75"/>
      <c r="F36" s="74"/>
      <c r="G36" s="70"/>
      <c r="H36" s="211"/>
      <c r="I36" s="210"/>
      <c r="J36" s="210"/>
      <c r="K36" s="379"/>
      <c r="L36" s="69"/>
      <c r="N36" s="66"/>
      <c r="O36" s="66"/>
      <c r="P36" s="66"/>
      <c r="Q36" s="66"/>
      <c r="R36" s="66"/>
    </row>
    <row r="37" spans="1:18" ht="21" customHeight="1" x14ac:dyDescent="0.25">
      <c r="A37" s="72" t="s">
        <v>405</v>
      </c>
      <c r="B37" s="71" t="s">
        <v>176</v>
      </c>
      <c r="C37" s="156">
        <v>44805</v>
      </c>
      <c r="D37" s="156">
        <v>44895</v>
      </c>
      <c r="E37" s="75"/>
      <c r="F37" s="74"/>
      <c r="G37" s="156">
        <v>44910</v>
      </c>
      <c r="H37" s="229">
        <v>45168</v>
      </c>
      <c r="I37" s="210"/>
      <c r="J37" s="229"/>
      <c r="K37" s="380"/>
      <c r="L37" s="69"/>
      <c r="N37" s="66"/>
      <c r="O37" s="232"/>
      <c r="P37" s="232"/>
      <c r="Q37" s="66"/>
      <c r="R37" s="66"/>
    </row>
    <row r="38" spans="1:18" x14ac:dyDescent="0.25">
      <c r="A38" s="72" t="s">
        <v>513</v>
      </c>
      <c r="B38" s="73" t="s">
        <v>175</v>
      </c>
      <c r="C38" s="70"/>
      <c r="D38" s="214"/>
      <c r="E38" s="69"/>
      <c r="F38" s="69"/>
      <c r="G38" s="70"/>
      <c r="H38" s="214"/>
      <c r="I38" s="210"/>
      <c r="J38" s="210"/>
      <c r="K38" s="69"/>
      <c r="L38" s="69"/>
      <c r="N38" s="66"/>
      <c r="O38" s="66"/>
      <c r="P38" s="66"/>
      <c r="Q38" s="66"/>
      <c r="R38" s="66"/>
    </row>
    <row r="39" spans="1:18" ht="63" customHeight="1" x14ac:dyDescent="0.25">
      <c r="A39" s="72">
        <v>2</v>
      </c>
      <c r="B39" s="71" t="s">
        <v>391</v>
      </c>
      <c r="C39" s="230">
        <v>45078</v>
      </c>
      <c r="D39" s="230" t="s">
        <v>549</v>
      </c>
      <c r="E39" s="69"/>
      <c r="F39" s="69"/>
      <c r="G39" s="230">
        <v>45200</v>
      </c>
      <c r="H39" s="230" t="s">
        <v>632</v>
      </c>
      <c r="I39" s="210"/>
      <c r="J39" s="210"/>
      <c r="K39" s="69"/>
      <c r="L39" s="69"/>
      <c r="N39" s="66"/>
      <c r="O39" s="66"/>
      <c r="P39" s="66"/>
      <c r="Q39" s="66"/>
      <c r="R39" s="66"/>
    </row>
    <row r="40" spans="1:18" ht="33.75" customHeight="1" x14ac:dyDescent="0.25">
      <c r="A40" s="72" t="s">
        <v>174</v>
      </c>
      <c r="B40" s="71" t="s">
        <v>393</v>
      </c>
      <c r="C40" s="228">
        <v>45078</v>
      </c>
      <c r="D40" s="231">
        <v>45168</v>
      </c>
      <c r="E40" s="69"/>
      <c r="F40" s="69"/>
      <c r="G40" s="228" t="s">
        <v>633</v>
      </c>
      <c r="H40" s="231">
        <v>45260</v>
      </c>
      <c r="I40" s="210"/>
      <c r="J40" s="210"/>
      <c r="K40" s="69"/>
      <c r="L40" s="69"/>
      <c r="N40" s="66"/>
      <c r="O40" s="66"/>
      <c r="P40" s="66"/>
      <c r="Q40" s="66"/>
      <c r="R40" s="66"/>
    </row>
    <row r="41" spans="1:18" ht="63" customHeight="1" x14ac:dyDescent="0.25">
      <c r="A41" s="72" t="s">
        <v>173</v>
      </c>
      <c r="B41" s="73" t="s">
        <v>472</v>
      </c>
      <c r="C41" s="70"/>
      <c r="D41" s="214"/>
      <c r="E41" s="69"/>
      <c r="F41" s="69"/>
      <c r="G41" s="70"/>
      <c r="H41" s="214"/>
      <c r="I41" s="210"/>
      <c r="J41" s="210"/>
      <c r="K41" s="69"/>
      <c r="L41" s="69"/>
      <c r="N41" s="66"/>
      <c r="O41" s="66"/>
      <c r="P41" s="66"/>
      <c r="Q41" s="66"/>
      <c r="R41" s="66"/>
    </row>
    <row r="42" spans="1:18" ht="58.5" customHeight="1" x14ac:dyDescent="0.25">
      <c r="A42" s="72">
        <v>3</v>
      </c>
      <c r="B42" s="71" t="s">
        <v>392</v>
      </c>
      <c r="C42" s="230">
        <v>45108</v>
      </c>
      <c r="D42" s="302">
        <v>45137</v>
      </c>
      <c r="E42" s="303"/>
      <c r="F42" s="303"/>
      <c r="G42" s="304" t="s">
        <v>633</v>
      </c>
      <c r="H42" s="305">
        <v>45260</v>
      </c>
      <c r="I42" s="210"/>
      <c r="J42" s="210"/>
      <c r="K42" s="69"/>
      <c r="L42" s="69"/>
    </row>
    <row r="43" spans="1:18" ht="34.5" customHeight="1" x14ac:dyDescent="0.25">
      <c r="A43" s="72" t="s">
        <v>172</v>
      </c>
      <c r="B43" s="71" t="s">
        <v>170</v>
      </c>
      <c r="C43" s="230">
        <v>45139</v>
      </c>
      <c r="D43" s="302">
        <v>45184</v>
      </c>
      <c r="E43" s="303"/>
      <c r="F43" s="303"/>
      <c r="G43" s="302">
        <v>45231</v>
      </c>
      <c r="H43" s="302">
        <v>45550</v>
      </c>
      <c r="I43" s="210"/>
      <c r="J43" s="210"/>
      <c r="K43" s="69"/>
      <c r="L43" s="69"/>
    </row>
    <row r="44" spans="1:18" ht="24.75" customHeight="1" x14ac:dyDescent="0.25">
      <c r="A44" s="72" t="s">
        <v>171</v>
      </c>
      <c r="B44" s="71" t="s">
        <v>168</v>
      </c>
      <c r="C44" s="230">
        <v>45170</v>
      </c>
      <c r="D44" s="302">
        <v>45229</v>
      </c>
      <c r="E44" s="303"/>
      <c r="F44" s="303"/>
      <c r="G44" s="302">
        <v>45231</v>
      </c>
      <c r="H44" s="302">
        <v>45595</v>
      </c>
      <c r="I44" s="210"/>
      <c r="J44" s="210"/>
      <c r="K44" s="69"/>
      <c r="L44" s="69"/>
    </row>
    <row r="45" spans="1:18" ht="90.75" customHeight="1" x14ac:dyDescent="0.25">
      <c r="A45" s="72" t="s">
        <v>169</v>
      </c>
      <c r="B45" s="71" t="s">
        <v>397</v>
      </c>
      <c r="C45" s="70" t="s">
        <v>476</v>
      </c>
      <c r="D45" s="306"/>
      <c r="E45" s="303"/>
      <c r="F45" s="303"/>
      <c r="G45" s="307" t="s">
        <v>476</v>
      </c>
      <c r="H45" s="306"/>
      <c r="I45" s="210"/>
      <c r="J45" s="210"/>
      <c r="K45" s="69"/>
      <c r="L45" s="69"/>
    </row>
    <row r="46" spans="1:18" ht="167.25" customHeight="1" x14ac:dyDescent="0.25">
      <c r="A46" s="72" t="s">
        <v>167</v>
      </c>
      <c r="B46" s="71" t="s">
        <v>395</v>
      </c>
      <c r="C46" s="70" t="s">
        <v>476</v>
      </c>
      <c r="D46" s="306"/>
      <c r="E46" s="303"/>
      <c r="F46" s="303"/>
      <c r="G46" s="307" t="s">
        <v>476</v>
      </c>
      <c r="H46" s="306"/>
      <c r="I46" s="210"/>
      <c r="J46" s="210"/>
      <c r="K46" s="69"/>
      <c r="L46" s="69"/>
    </row>
    <row r="47" spans="1:18" ht="30.75" customHeight="1" x14ac:dyDescent="0.25">
      <c r="A47" s="72" t="s">
        <v>165</v>
      </c>
      <c r="B47" s="71" t="s">
        <v>166</v>
      </c>
      <c r="C47" s="230">
        <v>45231</v>
      </c>
      <c r="D47" s="302">
        <v>45244</v>
      </c>
      <c r="E47" s="303"/>
      <c r="F47" s="303"/>
      <c r="G47" s="302">
        <v>45261</v>
      </c>
      <c r="H47" s="302">
        <v>45610</v>
      </c>
      <c r="I47" s="210"/>
      <c r="J47" s="210"/>
      <c r="K47" s="69"/>
      <c r="L47" s="69"/>
    </row>
    <row r="48" spans="1:18" ht="37.5" customHeight="1" x14ac:dyDescent="0.25">
      <c r="A48" s="72" t="s">
        <v>514</v>
      </c>
      <c r="B48" s="73" t="s">
        <v>164</v>
      </c>
      <c r="C48" s="70"/>
      <c r="D48" s="306"/>
      <c r="E48" s="303"/>
      <c r="F48" s="303"/>
      <c r="G48" s="307"/>
      <c r="H48" s="306"/>
      <c r="I48" s="210"/>
      <c r="J48" s="210"/>
      <c r="K48" s="69"/>
      <c r="L48" s="69"/>
    </row>
    <row r="49" spans="1:12" ht="35.25" customHeight="1" x14ac:dyDescent="0.25">
      <c r="A49" s="72">
        <v>4</v>
      </c>
      <c r="B49" s="71" t="s">
        <v>162</v>
      </c>
      <c r="C49" s="230">
        <v>45245</v>
      </c>
      <c r="D49" s="302">
        <v>45250</v>
      </c>
      <c r="E49" s="303"/>
      <c r="F49" s="303"/>
      <c r="G49" s="302">
        <v>45611</v>
      </c>
      <c r="H49" s="302">
        <v>45616</v>
      </c>
      <c r="I49" s="210"/>
      <c r="J49" s="210"/>
      <c r="K49" s="69"/>
      <c r="L49" s="69"/>
    </row>
    <row r="50" spans="1:12" ht="86.25" customHeight="1" x14ac:dyDescent="0.25">
      <c r="A50" s="72" t="s">
        <v>163</v>
      </c>
      <c r="B50" s="71" t="s">
        <v>396</v>
      </c>
      <c r="C50" s="228">
        <v>45250</v>
      </c>
      <c r="D50" s="305">
        <v>45260</v>
      </c>
      <c r="E50" s="303"/>
      <c r="F50" s="303"/>
      <c r="G50" s="304">
        <v>45616</v>
      </c>
      <c r="H50" s="305">
        <v>45626</v>
      </c>
      <c r="I50" s="210"/>
      <c r="J50" s="210"/>
      <c r="K50" s="69"/>
      <c r="L50" s="69"/>
    </row>
    <row r="51" spans="1:12" ht="77.25" customHeight="1" x14ac:dyDescent="0.25">
      <c r="A51" s="72" t="s">
        <v>161</v>
      </c>
      <c r="B51" s="71" t="s">
        <v>398</v>
      </c>
      <c r="C51" s="70" t="s">
        <v>476</v>
      </c>
      <c r="D51" s="214"/>
      <c r="E51" s="69"/>
      <c r="F51" s="69"/>
      <c r="G51" s="70" t="s">
        <v>476</v>
      </c>
      <c r="H51" s="214"/>
      <c r="I51" s="210"/>
      <c r="J51" s="210"/>
      <c r="K51" s="69"/>
      <c r="L51" s="69"/>
    </row>
    <row r="52" spans="1:12" ht="71.25" customHeight="1" x14ac:dyDescent="0.25">
      <c r="A52" s="72" t="s">
        <v>159</v>
      </c>
      <c r="B52" s="71" t="s">
        <v>160</v>
      </c>
      <c r="C52" s="209" t="s">
        <v>476</v>
      </c>
      <c r="D52" s="209"/>
      <c r="E52" s="69"/>
      <c r="F52" s="69"/>
      <c r="G52" s="209" t="s">
        <v>476</v>
      </c>
      <c r="H52" s="209"/>
      <c r="I52" s="210"/>
      <c r="J52" s="210"/>
      <c r="K52" s="69"/>
      <c r="L52" s="69"/>
    </row>
    <row r="53" spans="1:12" ht="48" customHeight="1" x14ac:dyDescent="0.25">
      <c r="A53" s="72" t="s">
        <v>157</v>
      </c>
      <c r="B53" s="135" t="s">
        <v>399</v>
      </c>
      <c r="C53" s="230">
        <v>45261</v>
      </c>
      <c r="D53" s="230">
        <v>45270</v>
      </c>
      <c r="E53" s="69"/>
      <c r="F53" s="69"/>
      <c r="G53" s="230">
        <v>45627</v>
      </c>
      <c r="H53" s="230">
        <v>45636</v>
      </c>
      <c r="I53" s="210"/>
      <c r="J53" s="210"/>
      <c r="K53" s="69"/>
      <c r="L53" s="69"/>
    </row>
    <row r="54" spans="1:12" ht="46.5" customHeight="1" x14ac:dyDescent="0.25">
      <c r="A54" s="72" t="s">
        <v>400</v>
      </c>
      <c r="B54" s="71" t="s">
        <v>158</v>
      </c>
      <c r="C54" s="156" t="s">
        <v>476</v>
      </c>
      <c r="D54" s="156"/>
      <c r="E54" s="69"/>
      <c r="F54" s="69"/>
      <c r="G54" s="156" t="s">
        <v>476</v>
      </c>
      <c r="H54" s="156"/>
      <c r="I54" s="210"/>
      <c r="J54" s="210"/>
      <c r="K54" s="69"/>
      <c r="L54" s="69"/>
    </row>
  </sheetData>
  <mergeCells count="22">
    <mergeCell ref="G22:H22"/>
    <mergeCell ref="A5:L5"/>
    <mergeCell ref="A7:L7"/>
    <mergeCell ref="A9:L9"/>
    <mergeCell ref="A10:L10"/>
    <mergeCell ref="A12:L12"/>
    <mergeCell ref="K31:K37"/>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2"/>
  <sheetViews>
    <sheetView view="pageBreakPreview" topLeftCell="A22" zoomScale="60" zoomScaleNormal="70" workbookViewId="0">
      <selection activeCell="P22" sqref="P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6.140625" style="63" customWidth="1"/>
    <col min="12" max="12" width="11.7109375" style="63" customWidth="1"/>
    <col min="13" max="13" width="6.140625" style="63" customWidth="1"/>
    <col min="14" max="14" width="8.7109375" style="63" customWidth="1"/>
    <col min="15" max="15" width="6.140625" style="63" customWidth="1"/>
    <col min="16" max="16" width="12.28515625" style="63" customWidth="1"/>
    <col min="17" max="17" width="9.7109375" style="63" customWidth="1"/>
    <col min="18" max="19" width="6.140625" style="63" customWidth="1"/>
    <col min="20" max="20" width="9.7109375" style="63" customWidth="1"/>
    <col min="21" max="21" width="10.140625" style="63" customWidth="1"/>
    <col min="22" max="23" width="6.140625" style="63" customWidth="1"/>
    <col min="24" max="24" width="8.7109375" style="63" bestFit="1" customWidth="1"/>
    <col min="25" max="25" width="6.140625" style="63" customWidth="1"/>
    <col min="26" max="26" width="8.5703125" style="63" customWidth="1"/>
    <col min="27" max="27" width="8.28515625" style="63" customWidth="1"/>
    <col min="28" max="16384" width="9.140625" style="63"/>
  </cols>
  <sheetData>
    <row r="1" spans="1:44" s="64" customFormat="1" ht="18.75" x14ac:dyDescent="0.25">
      <c r="C1" s="212"/>
      <c r="D1" s="212"/>
      <c r="AC1" s="38" t="s">
        <v>68</v>
      </c>
    </row>
    <row r="2" spans="1:44" s="64" customFormat="1" ht="18.75" x14ac:dyDescent="0.3">
      <c r="C2" s="212"/>
      <c r="D2" s="212"/>
      <c r="AC2" s="15" t="s">
        <v>10</v>
      </c>
    </row>
    <row r="3" spans="1:44" s="64" customFormat="1" ht="18.75" x14ac:dyDescent="0.3">
      <c r="C3" s="212"/>
      <c r="D3" s="212"/>
      <c r="AC3" s="15" t="s">
        <v>512</v>
      </c>
    </row>
    <row r="4" spans="1:44" s="64" customFormat="1" ht="18.75" x14ac:dyDescent="0.3">
      <c r="C4" s="212"/>
      <c r="D4" s="212"/>
      <c r="K4" s="15"/>
    </row>
    <row r="5" spans="1:44" s="64" customFormat="1" x14ac:dyDescent="0.25">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149"/>
      <c r="AE5" s="149"/>
      <c r="AF5" s="149"/>
      <c r="AG5" s="149"/>
      <c r="AH5" s="149"/>
      <c r="AI5" s="149"/>
      <c r="AJ5" s="149"/>
      <c r="AK5" s="149"/>
      <c r="AL5" s="149"/>
      <c r="AM5" s="149"/>
      <c r="AN5" s="149"/>
      <c r="AO5" s="149"/>
      <c r="AP5" s="149"/>
      <c r="AQ5" s="149"/>
      <c r="AR5" s="149"/>
    </row>
    <row r="6" spans="1:44" s="64" customFormat="1" ht="18.75" x14ac:dyDescent="0.3">
      <c r="C6" s="212"/>
      <c r="D6" s="212"/>
      <c r="K6" s="15"/>
    </row>
    <row r="7" spans="1:44" s="64" customFormat="1"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row>
    <row r="8" spans="1:44" s="64" customFormat="1" ht="18.75" x14ac:dyDescent="0.25">
      <c r="A8" s="332"/>
      <c r="B8" s="332"/>
      <c r="C8" s="332"/>
      <c r="D8" s="332"/>
      <c r="E8" s="332"/>
      <c r="F8" s="332"/>
      <c r="G8" s="332"/>
      <c r="H8" s="332"/>
      <c r="I8" s="332"/>
      <c r="J8" s="332"/>
      <c r="K8" s="332"/>
      <c r="L8" s="332"/>
    </row>
    <row r="9" spans="1:44" s="64" customFormat="1"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44" s="64" customFormat="1"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row>
    <row r="11" spans="1:44" s="64" customFormat="1" ht="18.75" x14ac:dyDescent="0.25">
      <c r="A11" s="332"/>
      <c r="B11" s="332"/>
      <c r="C11" s="332"/>
      <c r="D11" s="332"/>
      <c r="E11" s="332"/>
      <c r="F11" s="332"/>
      <c r="G11" s="332"/>
      <c r="H11" s="332"/>
      <c r="I11" s="332"/>
      <c r="J11" s="332"/>
      <c r="K11" s="332"/>
      <c r="L11" s="332"/>
    </row>
    <row r="12" spans="1:44" s="64" customFormat="1" x14ac:dyDescent="0.25">
      <c r="A12" s="336" t="str">
        <f>'1. паспорт местоположение'!A12:C12</f>
        <v>H_NS1500.PR.0010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44" s="64" customFormat="1"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row>
    <row r="14" spans="1:44" s="64" customFormat="1" ht="18.75" x14ac:dyDescent="0.25">
      <c r="A14" s="340"/>
      <c r="B14" s="340"/>
      <c r="C14" s="340"/>
      <c r="D14" s="340"/>
      <c r="E14" s="340"/>
      <c r="F14" s="340"/>
      <c r="G14" s="340"/>
      <c r="H14" s="340"/>
      <c r="I14" s="340"/>
      <c r="J14" s="340"/>
      <c r="K14" s="340"/>
      <c r="L14" s="340"/>
    </row>
    <row r="15" spans="1:44" s="64" customFormat="1" ht="33" customHeight="1" x14ac:dyDescent="0.25">
      <c r="A15" s="334"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44" s="64" customFormat="1"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row>
    <row r="17" spans="1:34" s="64" customFormat="1" ht="15.75" customHeight="1" x14ac:dyDescent="0.25">
      <c r="C17" s="212"/>
      <c r="D17" s="212"/>
      <c r="L17" s="275"/>
    </row>
    <row r="18" spans="1:34" s="64" customFormat="1" x14ac:dyDescent="0.25">
      <c r="C18" s="212"/>
      <c r="D18" s="212"/>
      <c r="K18" s="81"/>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276" customFormat="1" ht="21" customHeight="1" x14ac:dyDescent="0.25">
      <c r="A20" s="398" t="s">
        <v>156</v>
      </c>
      <c r="B20" s="398" t="s">
        <v>155</v>
      </c>
      <c r="C20" s="391" t="s">
        <v>154</v>
      </c>
      <c r="D20" s="391"/>
      <c r="E20" s="401" t="s">
        <v>551</v>
      </c>
      <c r="F20" s="401"/>
      <c r="G20" s="398" t="s">
        <v>628</v>
      </c>
      <c r="H20" s="392" t="s">
        <v>552</v>
      </c>
      <c r="I20" s="393"/>
      <c r="J20" s="393"/>
      <c r="K20" s="393"/>
      <c r="L20" s="392" t="s">
        <v>553</v>
      </c>
      <c r="M20" s="393"/>
      <c r="N20" s="393"/>
      <c r="O20" s="393"/>
      <c r="P20" s="392" t="s">
        <v>554</v>
      </c>
      <c r="Q20" s="393"/>
      <c r="R20" s="393"/>
      <c r="S20" s="393"/>
      <c r="T20" s="392" t="s">
        <v>555</v>
      </c>
      <c r="U20" s="393"/>
      <c r="V20" s="393"/>
      <c r="W20" s="393"/>
      <c r="X20" s="392" t="s">
        <v>556</v>
      </c>
      <c r="Y20" s="393"/>
      <c r="Z20" s="393"/>
      <c r="AA20" s="393"/>
      <c r="AB20" s="394" t="s">
        <v>153</v>
      </c>
      <c r="AC20" s="395"/>
    </row>
    <row r="21" spans="1:34" s="276" customFormat="1" ht="81.75" customHeight="1" x14ac:dyDescent="0.25">
      <c r="A21" s="399"/>
      <c r="B21" s="399"/>
      <c r="C21" s="391"/>
      <c r="D21" s="391"/>
      <c r="E21" s="401"/>
      <c r="F21" s="401"/>
      <c r="G21" s="399"/>
      <c r="H21" s="402" t="s">
        <v>2</v>
      </c>
      <c r="I21" s="403"/>
      <c r="J21" s="402" t="s">
        <v>557</v>
      </c>
      <c r="K21" s="403"/>
      <c r="L21" s="391" t="s">
        <v>2</v>
      </c>
      <c r="M21" s="391"/>
      <c r="N21" s="391" t="s">
        <v>557</v>
      </c>
      <c r="O21" s="391"/>
      <c r="P21" s="391" t="s">
        <v>2</v>
      </c>
      <c r="Q21" s="391"/>
      <c r="R21" s="391" t="s">
        <v>557</v>
      </c>
      <c r="S21" s="391"/>
      <c r="T21" s="391" t="s">
        <v>2</v>
      </c>
      <c r="U21" s="391"/>
      <c r="V21" s="391" t="s">
        <v>557</v>
      </c>
      <c r="W21" s="391"/>
      <c r="X21" s="391" t="s">
        <v>2</v>
      </c>
      <c r="Y21" s="391"/>
      <c r="Z21" s="391" t="s">
        <v>557</v>
      </c>
      <c r="AA21" s="391"/>
      <c r="AB21" s="396"/>
      <c r="AC21" s="397"/>
    </row>
    <row r="22" spans="1:34" s="276" customFormat="1" ht="89.25" customHeight="1" x14ac:dyDescent="0.3">
      <c r="A22" s="400"/>
      <c r="B22" s="400"/>
      <c r="C22" s="277" t="s">
        <v>2</v>
      </c>
      <c r="D22" s="277" t="s">
        <v>557</v>
      </c>
      <c r="E22" s="278" t="s">
        <v>558</v>
      </c>
      <c r="F22" s="278" t="s">
        <v>627</v>
      </c>
      <c r="G22" s="400"/>
      <c r="H22" s="279" t="s">
        <v>423</v>
      </c>
      <c r="I22" s="279" t="s">
        <v>559</v>
      </c>
      <c r="J22" s="279" t="s">
        <v>423</v>
      </c>
      <c r="K22" s="279" t="s">
        <v>559</v>
      </c>
      <c r="L22" s="279" t="s">
        <v>423</v>
      </c>
      <c r="M22" s="279" t="s">
        <v>559</v>
      </c>
      <c r="N22" s="279" t="s">
        <v>423</v>
      </c>
      <c r="O22" s="279" t="s">
        <v>559</v>
      </c>
      <c r="P22" s="279" t="s">
        <v>423</v>
      </c>
      <c r="Q22" s="279" t="s">
        <v>559</v>
      </c>
      <c r="R22" s="279" t="s">
        <v>423</v>
      </c>
      <c r="S22" s="279" t="s">
        <v>559</v>
      </c>
      <c r="T22" s="279" t="s">
        <v>423</v>
      </c>
      <c r="U22" s="279" t="s">
        <v>559</v>
      </c>
      <c r="V22" s="279" t="s">
        <v>423</v>
      </c>
      <c r="W22" s="279" t="s">
        <v>559</v>
      </c>
      <c r="X22" s="279" t="s">
        <v>423</v>
      </c>
      <c r="Y22" s="279" t="s">
        <v>559</v>
      </c>
      <c r="Z22" s="279" t="s">
        <v>423</v>
      </c>
      <c r="AA22" s="279" t="s">
        <v>559</v>
      </c>
      <c r="AB22" s="277" t="s">
        <v>560</v>
      </c>
      <c r="AC22" s="277" t="s">
        <v>557</v>
      </c>
      <c r="AE22" s="280"/>
      <c r="AF22" s="280"/>
      <c r="AG22" s="280"/>
      <c r="AH22" s="280"/>
    </row>
    <row r="23" spans="1:34" s="276"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76" customFormat="1" ht="47.25" customHeight="1" x14ac:dyDescent="0.25">
      <c r="A24" s="282" t="s">
        <v>65</v>
      </c>
      <c r="B24" s="283" t="s">
        <v>152</v>
      </c>
      <c r="C24" s="284">
        <v>65.095858000000007</v>
      </c>
      <c r="D24" s="284">
        <v>217.03901999999999</v>
      </c>
      <c r="E24" s="284">
        <v>217.03901999999999</v>
      </c>
      <c r="F24" s="284">
        <v>217.03901999999999</v>
      </c>
      <c r="G24" s="284">
        <v>0</v>
      </c>
      <c r="H24" s="284">
        <v>65.085858400000006</v>
      </c>
      <c r="I24" s="284"/>
      <c r="J24" s="284">
        <v>167.49419</v>
      </c>
      <c r="K24" s="284"/>
      <c r="L24" s="284">
        <v>0</v>
      </c>
      <c r="M24" s="284"/>
      <c r="N24" s="284">
        <v>49.544829999999997</v>
      </c>
      <c r="O24" s="284"/>
      <c r="P24" s="284">
        <v>0</v>
      </c>
      <c r="Q24" s="284"/>
      <c r="R24" s="284">
        <v>0</v>
      </c>
      <c r="S24" s="284"/>
      <c r="T24" s="284">
        <v>0</v>
      </c>
      <c r="U24" s="284"/>
      <c r="V24" s="284">
        <v>0</v>
      </c>
      <c r="W24" s="284"/>
      <c r="X24" s="284">
        <v>0</v>
      </c>
      <c r="Y24" s="284"/>
      <c r="Z24" s="284">
        <v>0</v>
      </c>
      <c r="AA24" s="284"/>
      <c r="AB24" s="284">
        <v>65.085858400000006</v>
      </c>
      <c r="AC24" s="284">
        <f>J24+N24</f>
        <v>217.03901999999999</v>
      </c>
    </row>
    <row r="25" spans="1:34" s="276" customFormat="1" ht="24" customHeight="1" x14ac:dyDescent="0.25">
      <c r="A25" s="285" t="s">
        <v>561</v>
      </c>
      <c r="B25" s="286" t="s">
        <v>151</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v>0</v>
      </c>
      <c r="AA25" s="284"/>
      <c r="AB25" s="284">
        <v>0</v>
      </c>
      <c r="AC25" s="284">
        <v>0</v>
      </c>
    </row>
    <row r="26" spans="1:34" s="276" customFormat="1" x14ac:dyDescent="0.25">
      <c r="A26" s="285" t="s">
        <v>562</v>
      </c>
      <c r="B26" s="286" t="s">
        <v>150</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v>0</v>
      </c>
      <c r="AA26" s="284"/>
      <c r="AB26" s="284">
        <v>0</v>
      </c>
      <c r="AC26" s="284">
        <v>0</v>
      </c>
    </row>
    <row r="27" spans="1:34" s="276" customFormat="1" ht="38.25" customHeight="1" x14ac:dyDescent="0.25">
      <c r="A27" s="285" t="s">
        <v>563</v>
      </c>
      <c r="B27" s="286" t="s">
        <v>381</v>
      </c>
      <c r="C27" s="284"/>
      <c r="D27" s="284"/>
      <c r="E27" s="284"/>
      <c r="F27" s="284"/>
      <c r="G27" s="284">
        <v>0</v>
      </c>
      <c r="H27" s="284">
        <v>65.085858400000006</v>
      </c>
      <c r="I27" s="284"/>
      <c r="J27" s="310">
        <v>139.57848999999999</v>
      </c>
      <c r="K27" s="284"/>
      <c r="L27" s="284">
        <v>0</v>
      </c>
      <c r="M27" s="284"/>
      <c r="N27" s="284">
        <v>41.28736</v>
      </c>
      <c r="O27" s="284"/>
      <c r="P27" s="284">
        <v>0</v>
      </c>
      <c r="Q27" s="284"/>
      <c r="R27" s="284">
        <v>0</v>
      </c>
      <c r="S27" s="284"/>
      <c r="T27" s="284">
        <v>0</v>
      </c>
      <c r="U27" s="284"/>
      <c r="V27" s="284">
        <v>0</v>
      </c>
      <c r="W27" s="284"/>
      <c r="X27" s="284">
        <v>0</v>
      </c>
      <c r="Y27" s="284"/>
      <c r="Z27" s="284">
        <v>0</v>
      </c>
      <c r="AA27" s="284"/>
      <c r="AB27" s="284">
        <v>65.085858400000006</v>
      </c>
      <c r="AC27" s="284">
        <f>J27+N27</f>
        <v>180.86584999999999</v>
      </c>
    </row>
    <row r="28" spans="1:34" s="276" customFormat="1" x14ac:dyDescent="0.25">
      <c r="A28" s="285" t="s">
        <v>564</v>
      </c>
      <c r="B28" s="286" t="s">
        <v>565</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f t="shared" ref="AC28:AC34" si="0">J28+N28</f>
        <v>0</v>
      </c>
    </row>
    <row r="29" spans="1:34" s="276" customFormat="1" x14ac:dyDescent="0.25">
      <c r="A29" s="285" t="s">
        <v>566</v>
      </c>
      <c r="B29" s="287" t="s">
        <v>149</v>
      </c>
      <c r="C29" s="284"/>
      <c r="D29" s="284"/>
      <c r="E29" s="284"/>
      <c r="F29" s="284"/>
      <c r="G29" s="284">
        <v>0</v>
      </c>
      <c r="H29" s="284">
        <v>0</v>
      </c>
      <c r="I29" s="284"/>
      <c r="J29" s="284">
        <v>27.915700000000015</v>
      </c>
      <c r="K29" s="284"/>
      <c r="L29" s="284">
        <v>0</v>
      </c>
      <c r="M29" s="284"/>
      <c r="N29" s="284">
        <v>8.2574699999999979</v>
      </c>
      <c r="O29" s="284"/>
      <c r="P29" s="284">
        <v>0</v>
      </c>
      <c r="Q29" s="284"/>
      <c r="R29" s="284">
        <v>0</v>
      </c>
      <c r="S29" s="284"/>
      <c r="T29" s="284">
        <v>0</v>
      </c>
      <c r="U29" s="284"/>
      <c r="V29" s="284">
        <v>0</v>
      </c>
      <c r="W29" s="284"/>
      <c r="X29" s="284">
        <v>0</v>
      </c>
      <c r="Y29" s="284"/>
      <c r="Z29" s="284">
        <v>0</v>
      </c>
      <c r="AA29" s="284"/>
      <c r="AB29" s="284">
        <v>0</v>
      </c>
      <c r="AC29" s="284">
        <f t="shared" si="0"/>
        <v>36.173170000000013</v>
      </c>
    </row>
    <row r="30" spans="1:34" s="311" customFormat="1" ht="47.25" x14ac:dyDescent="0.25">
      <c r="A30" s="308" t="s">
        <v>63</v>
      </c>
      <c r="B30" s="309" t="s">
        <v>567</v>
      </c>
      <c r="C30" s="310">
        <v>54.73407000000001</v>
      </c>
      <c r="D30" s="310">
        <v>182.58676</v>
      </c>
      <c r="E30" s="310">
        <v>182.58676</v>
      </c>
      <c r="F30" s="310">
        <v>182.58676</v>
      </c>
      <c r="G30" s="310">
        <v>0</v>
      </c>
      <c r="H30" s="310">
        <v>54.725737000000009</v>
      </c>
      <c r="I30" s="310"/>
      <c r="J30" s="310">
        <v>145.92363</v>
      </c>
      <c r="K30" s="310"/>
      <c r="L30" s="310">
        <v>0</v>
      </c>
      <c r="M30" s="310"/>
      <c r="N30" s="310">
        <v>36.663130000000002</v>
      </c>
      <c r="O30" s="310"/>
      <c r="P30" s="310">
        <v>0</v>
      </c>
      <c r="Q30" s="310"/>
      <c r="R30" s="310">
        <v>0</v>
      </c>
      <c r="S30" s="310"/>
      <c r="T30" s="310">
        <v>0</v>
      </c>
      <c r="U30" s="310"/>
      <c r="V30" s="310">
        <v>0</v>
      </c>
      <c r="W30" s="310"/>
      <c r="X30" s="310">
        <v>0</v>
      </c>
      <c r="Y30" s="310"/>
      <c r="Z30" s="310">
        <v>0</v>
      </c>
      <c r="AA30" s="310"/>
      <c r="AB30" s="310">
        <v>54.725737000000009</v>
      </c>
      <c r="AC30" s="284">
        <f t="shared" si="0"/>
        <v>182.58676</v>
      </c>
    </row>
    <row r="31" spans="1:34" s="311" customFormat="1" x14ac:dyDescent="0.25">
      <c r="A31" s="308" t="s">
        <v>568</v>
      </c>
      <c r="B31" s="312" t="s">
        <v>148</v>
      </c>
      <c r="C31" s="310">
        <v>4.3807799999999997</v>
      </c>
      <c r="D31" s="310">
        <v>3.7419600000000002</v>
      </c>
      <c r="E31" s="310"/>
      <c r="F31" s="310"/>
      <c r="G31" s="310"/>
      <c r="H31" s="310">
        <v>4.3807799999999997</v>
      </c>
      <c r="I31" s="310"/>
      <c r="J31" s="310"/>
      <c r="K31" s="310"/>
      <c r="L31" s="310">
        <v>0</v>
      </c>
      <c r="M31" s="310"/>
      <c r="N31" s="310">
        <v>0</v>
      </c>
      <c r="O31" s="310"/>
      <c r="P31" s="310">
        <v>0</v>
      </c>
      <c r="Q31" s="310"/>
      <c r="R31" s="310">
        <v>0</v>
      </c>
      <c r="S31" s="310"/>
      <c r="T31" s="310">
        <v>0</v>
      </c>
      <c r="U31" s="310"/>
      <c r="V31" s="310">
        <v>0</v>
      </c>
      <c r="W31" s="310"/>
      <c r="X31" s="310">
        <v>0</v>
      </c>
      <c r="Y31" s="310"/>
      <c r="Z31" s="310">
        <v>0</v>
      </c>
      <c r="AA31" s="310"/>
      <c r="AB31" s="310">
        <v>4.3807799999999997</v>
      </c>
      <c r="AC31" s="284">
        <f t="shared" si="0"/>
        <v>0</v>
      </c>
    </row>
    <row r="32" spans="1:34" s="311" customFormat="1" ht="31.5" x14ac:dyDescent="0.25">
      <c r="A32" s="308" t="s">
        <v>569</v>
      </c>
      <c r="B32" s="312" t="s">
        <v>147</v>
      </c>
      <c r="C32" s="310">
        <v>18.451400000000003</v>
      </c>
      <c r="D32" s="310">
        <v>46.640520000000002</v>
      </c>
      <c r="E32" s="310"/>
      <c r="F32" s="310"/>
      <c r="G32" s="310"/>
      <c r="H32" s="310">
        <v>18.451400000000003</v>
      </c>
      <c r="I32" s="310"/>
      <c r="J32" s="310"/>
      <c r="K32" s="310"/>
      <c r="L32" s="310">
        <v>0</v>
      </c>
      <c r="M32" s="310"/>
      <c r="N32" s="310">
        <v>0</v>
      </c>
      <c r="O32" s="310"/>
      <c r="P32" s="310">
        <v>0</v>
      </c>
      <c r="Q32" s="310"/>
      <c r="R32" s="310">
        <v>0</v>
      </c>
      <c r="S32" s="310"/>
      <c r="T32" s="310">
        <v>0</v>
      </c>
      <c r="U32" s="310"/>
      <c r="V32" s="310">
        <v>0</v>
      </c>
      <c r="W32" s="310"/>
      <c r="X32" s="310">
        <v>0</v>
      </c>
      <c r="Y32" s="310"/>
      <c r="Z32" s="310">
        <v>0</v>
      </c>
      <c r="AA32" s="310"/>
      <c r="AB32" s="310">
        <v>18.451400000000003</v>
      </c>
      <c r="AC32" s="284">
        <f t="shared" si="0"/>
        <v>0</v>
      </c>
    </row>
    <row r="33" spans="1:29" s="311" customFormat="1" x14ac:dyDescent="0.25">
      <c r="A33" s="308" t="s">
        <v>570</v>
      </c>
      <c r="B33" s="312" t="s">
        <v>146</v>
      </c>
      <c r="C33" s="310">
        <v>28.4787</v>
      </c>
      <c r="D33" s="310">
        <v>114.76785</v>
      </c>
      <c r="E33" s="310"/>
      <c r="F33" s="310"/>
      <c r="G33" s="310"/>
      <c r="H33" s="310">
        <v>28.4787</v>
      </c>
      <c r="I33" s="310"/>
      <c r="J33" s="310"/>
      <c r="K33" s="310"/>
      <c r="L33" s="310">
        <v>0</v>
      </c>
      <c r="M33" s="310"/>
      <c r="N33" s="310">
        <v>0</v>
      </c>
      <c r="O33" s="310"/>
      <c r="P33" s="310">
        <v>0</v>
      </c>
      <c r="Q33" s="310"/>
      <c r="R33" s="310">
        <v>0</v>
      </c>
      <c r="S33" s="310"/>
      <c r="T33" s="310">
        <v>0</v>
      </c>
      <c r="U33" s="310"/>
      <c r="V33" s="310">
        <v>0</v>
      </c>
      <c r="W33" s="310"/>
      <c r="X33" s="310">
        <v>0</v>
      </c>
      <c r="Y33" s="310"/>
      <c r="Z33" s="310">
        <v>0</v>
      </c>
      <c r="AA33" s="310"/>
      <c r="AB33" s="310">
        <v>28.4787</v>
      </c>
      <c r="AC33" s="284">
        <f t="shared" si="0"/>
        <v>0</v>
      </c>
    </row>
    <row r="34" spans="1:29" s="311" customFormat="1" x14ac:dyDescent="0.25">
      <c r="A34" s="308" t="s">
        <v>571</v>
      </c>
      <c r="B34" s="312" t="s">
        <v>145</v>
      </c>
      <c r="C34" s="310">
        <v>3.42319</v>
      </c>
      <c r="D34" s="310">
        <v>17.436419999999998</v>
      </c>
      <c r="E34" s="310"/>
      <c r="F34" s="310"/>
      <c r="G34" s="310"/>
      <c r="H34" s="310">
        <v>3.42319</v>
      </c>
      <c r="I34" s="310"/>
      <c r="J34" s="310"/>
      <c r="K34" s="310"/>
      <c r="L34" s="310">
        <v>0</v>
      </c>
      <c r="M34" s="310"/>
      <c r="N34" s="310">
        <v>0</v>
      </c>
      <c r="O34" s="310"/>
      <c r="P34" s="310">
        <v>0</v>
      </c>
      <c r="Q34" s="310"/>
      <c r="R34" s="310">
        <v>0</v>
      </c>
      <c r="S34" s="310"/>
      <c r="T34" s="310">
        <v>0</v>
      </c>
      <c r="U34" s="310"/>
      <c r="V34" s="310">
        <v>0</v>
      </c>
      <c r="W34" s="310"/>
      <c r="X34" s="310">
        <v>0</v>
      </c>
      <c r="Y34" s="310"/>
      <c r="Z34" s="310">
        <v>0</v>
      </c>
      <c r="AA34" s="310"/>
      <c r="AB34" s="310">
        <v>3.42319</v>
      </c>
      <c r="AC34" s="284">
        <f t="shared" si="0"/>
        <v>0</v>
      </c>
    </row>
    <row r="35" spans="1:29" s="276" customFormat="1" ht="48" customHeight="1" x14ac:dyDescent="0.25">
      <c r="A35" s="282" t="s">
        <v>62</v>
      </c>
      <c r="B35" s="283" t="s">
        <v>572</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276" customFormat="1" ht="44.25" customHeight="1" x14ac:dyDescent="0.25">
      <c r="A36" s="285" t="s">
        <v>573</v>
      </c>
      <c r="B36" s="286" t="s">
        <v>574</v>
      </c>
      <c r="C36" s="284"/>
      <c r="D36" s="284"/>
      <c r="E36" s="284"/>
      <c r="F36" s="284"/>
      <c r="G36" s="284">
        <v>0</v>
      </c>
      <c r="H36" s="284">
        <v>0</v>
      </c>
      <c r="I36" s="288" t="s">
        <v>482</v>
      </c>
      <c r="J36" s="284">
        <v>0</v>
      </c>
      <c r="K36" s="284" t="s">
        <v>482</v>
      </c>
      <c r="L36" s="284">
        <v>0</v>
      </c>
      <c r="M36" s="288" t="s">
        <v>482</v>
      </c>
      <c r="N36" s="284">
        <v>0</v>
      </c>
      <c r="O36" s="284" t="s">
        <v>482</v>
      </c>
      <c r="P36" s="284">
        <v>0</v>
      </c>
      <c r="Q36" s="288" t="s">
        <v>482</v>
      </c>
      <c r="R36" s="284">
        <v>0</v>
      </c>
      <c r="S36" s="284" t="s">
        <v>482</v>
      </c>
      <c r="T36" s="284">
        <v>0</v>
      </c>
      <c r="U36" s="288" t="s">
        <v>482</v>
      </c>
      <c r="V36" s="284">
        <v>0</v>
      </c>
      <c r="W36" s="284" t="s">
        <v>482</v>
      </c>
      <c r="X36" s="284">
        <v>0</v>
      </c>
      <c r="Y36" s="288" t="s">
        <v>482</v>
      </c>
      <c r="Z36" s="284">
        <v>0</v>
      </c>
      <c r="AA36" s="284" t="s">
        <v>482</v>
      </c>
      <c r="AB36" s="284">
        <v>0</v>
      </c>
      <c r="AC36" s="284">
        <v>0</v>
      </c>
    </row>
    <row r="37" spans="1:29" s="276" customFormat="1" ht="31.5" x14ac:dyDescent="0.25">
      <c r="A37" s="285" t="s">
        <v>575</v>
      </c>
      <c r="B37" s="289" t="s">
        <v>576</v>
      </c>
      <c r="C37" s="284"/>
      <c r="D37" s="284"/>
      <c r="E37" s="284"/>
      <c r="F37" s="284"/>
      <c r="G37" s="284">
        <v>0</v>
      </c>
      <c r="H37" s="284">
        <v>0</v>
      </c>
      <c r="I37" s="288" t="s">
        <v>482</v>
      </c>
      <c r="J37" s="284">
        <v>0</v>
      </c>
      <c r="K37" s="284" t="s">
        <v>482</v>
      </c>
      <c r="L37" s="284">
        <v>0</v>
      </c>
      <c r="M37" s="288" t="s">
        <v>482</v>
      </c>
      <c r="N37" s="284">
        <v>0</v>
      </c>
      <c r="O37" s="284" t="s">
        <v>482</v>
      </c>
      <c r="P37" s="284">
        <v>0</v>
      </c>
      <c r="Q37" s="288" t="s">
        <v>482</v>
      </c>
      <c r="R37" s="284">
        <v>0</v>
      </c>
      <c r="S37" s="284" t="s">
        <v>482</v>
      </c>
      <c r="T37" s="284">
        <v>0</v>
      </c>
      <c r="U37" s="288" t="s">
        <v>482</v>
      </c>
      <c r="V37" s="284">
        <v>0</v>
      </c>
      <c r="W37" s="284" t="s">
        <v>482</v>
      </c>
      <c r="X37" s="284">
        <v>0</v>
      </c>
      <c r="Y37" s="288" t="s">
        <v>482</v>
      </c>
      <c r="Z37" s="284">
        <v>0</v>
      </c>
      <c r="AA37" s="284" t="s">
        <v>482</v>
      </c>
      <c r="AB37" s="284">
        <v>0</v>
      </c>
      <c r="AC37" s="284">
        <v>0</v>
      </c>
    </row>
    <row r="38" spans="1:29" s="276" customFormat="1" x14ac:dyDescent="0.25">
      <c r="A38" s="285" t="s">
        <v>577</v>
      </c>
      <c r="B38" s="289" t="s">
        <v>143</v>
      </c>
      <c r="C38" s="284"/>
      <c r="D38" s="284"/>
      <c r="E38" s="284"/>
      <c r="F38" s="284"/>
      <c r="G38" s="284">
        <v>0</v>
      </c>
      <c r="H38" s="284">
        <v>0</v>
      </c>
      <c r="I38" s="288" t="s">
        <v>482</v>
      </c>
      <c r="J38" s="284">
        <v>0</v>
      </c>
      <c r="K38" s="284" t="s">
        <v>482</v>
      </c>
      <c r="L38" s="284">
        <v>0</v>
      </c>
      <c r="M38" s="288" t="s">
        <v>482</v>
      </c>
      <c r="N38" s="284">
        <v>0</v>
      </c>
      <c r="O38" s="284" t="s">
        <v>482</v>
      </c>
      <c r="P38" s="284">
        <v>0</v>
      </c>
      <c r="Q38" s="288" t="s">
        <v>482</v>
      </c>
      <c r="R38" s="284">
        <v>0</v>
      </c>
      <c r="S38" s="284" t="s">
        <v>482</v>
      </c>
      <c r="T38" s="284">
        <v>0</v>
      </c>
      <c r="U38" s="288" t="s">
        <v>482</v>
      </c>
      <c r="V38" s="284">
        <v>0</v>
      </c>
      <c r="W38" s="284" t="s">
        <v>482</v>
      </c>
      <c r="X38" s="284">
        <v>0</v>
      </c>
      <c r="Y38" s="288" t="s">
        <v>482</v>
      </c>
      <c r="Z38" s="284">
        <v>0</v>
      </c>
      <c r="AA38" s="284" t="s">
        <v>482</v>
      </c>
      <c r="AB38" s="284">
        <v>0</v>
      </c>
      <c r="AC38" s="284">
        <v>0</v>
      </c>
    </row>
    <row r="39" spans="1:29" s="276" customFormat="1" x14ac:dyDescent="0.25">
      <c r="A39" s="285" t="s">
        <v>578</v>
      </c>
      <c r="B39" s="286" t="s">
        <v>579</v>
      </c>
      <c r="C39" s="284"/>
      <c r="D39" s="284"/>
      <c r="E39" s="284"/>
      <c r="F39" s="284"/>
      <c r="G39" s="284">
        <v>0</v>
      </c>
      <c r="H39" s="284">
        <v>0</v>
      </c>
      <c r="I39" s="288" t="s">
        <v>482</v>
      </c>
      <c r="J39" s="284">
        <v>0</v>
      </c>
      <c r="K39" s="284" t="s">
        <v>482</v>
      </c>
      <c r="L39" s="284">
        <v>0</v>
      </c>
      <c r="M39" s="288" t="s">
        <v>482</v>
      </c>
      <c r="N39" s="284">
        <v>0</v>
      </c>
      <c r="O39" s="284" t="s">
        <v>482</v>
      </c>
      <c r="P39" s="284">
        <v>0</v>
      </c>
      <c r="Q39" s="288" t="s">
        <v>482</v>
      </c>
      <c r="R39" s="284">
        <v>0</v>
      </c>
      <c r="S39" s="284" t="s">
        <v>482</v>
      </c>
      <c r="T39" s="284">
        <v>0</v>
      </c>
      <c r="U39" s="288" t="s">
        <v>482</v>
      </c>
      <c r="V39" s="284">
        <v>0</v>
      </c>
      <c r="W39" s="284" t="s">
        <v>482</v>
      </c>
      <c r="X39" s="284">
        <v>0</v>
      </c>
      <c r="Y39" s="288" t="s">
        <v>482</v>
      </c>
      <c r="Z39" s="284">
        <v>0</v>
      </c>
      <c r="AA39" s="284" t="s">
        <v>482</v>
      </c>
      <c r="AB39" s="284">
        <v>0</v>
      </c>
      <c r="AC39" s="284">
        <v>0</v>
      </c>
    </row>
    <row r="40" spans="1:29" s="276" customFormat="1" x14ac:dyDescent="0.25">
      <c r="A40" s="285" t="s">
        <v>580</v>
      </c>
      <c r="B40" s="286" t="s">
        <v>519</v>
      </c>
      <c r="C40" s="284"/>
      <c r="D40" s="284"/>
      <c r="E40" s="284"/>
      <c r="F40" s="284"/>
      <c r="G40" s="284">
        <v>0</v>
      </c>
      <c r="H40" s="284">
        <v>0</v>
      </c>
      <c r="I40" s="288" t="s">
        <v>482</v>
      </c>
      <c r="J40" s="284">
        <v>0</v>
      </c>
      <c r="K40" s="284" t="s">
        <v>482</v>
      </c>
      <c r="L40" s="284">
        <v>0</v>
      </c>
      <c r="M40" s="288" t="s">
        <v>482</v>
      </c>
      <c r="N40" s="284">
        <v>0</v>
      </c>
      <c r="O40" s="284" t="s">
        <v>482</v>
      </c>
      <c r="P40" s="284">
        <v>0</v>
      </c>
      <c r="Q40" s="288" t="s">
        <v>482</v>
      </c>
      <c r="R40" s="284">
        <v>0</v>
      </c>
      <c r="S40" s="284" t="s">
        <v>482</v>
      </c>
      <c r="T40" s="284">
        <v>0</v>
      </c>
      <c r="U40" s="288" t="s">
        <v>482</v>
      </c>
      <c r="V40" s="284">
        <v>0</v>
      </c>
      <c r="W40" s="284" t="s">
        <v>482</v>
      </c>
      <c r="X40" s="284">
        <v>0</v>
      </c>
      <c r="Y40" s="288" t="s">
        <v>482</v>
      </c>
      <c r="Z40" s="284">
        <v>0</v>
      </c>
      <c r="AA40" s="284" t="s">
        <v>482</v>
      </c>
      <c r="AB40" s="284">
        <v>0</v>
      </c>
      <c r="AC40" s="284">
        <v>0</v>
      </c>
    </row>
    <row r="41" spans="1:29" s="276" customFormat="1" x14ac:dyDescent="0.25">
      <c r="A41" s="285" t="s">
        <v>581</v>
      </c>
      <c r="B41" s="286" t="s">
        <v>520</v>
      </c>
      <c r="C41" s="284"/>
      <c r="D41" s="284"/>
      <c r="E41" s="284"/>
      <c r="F41" s="284"/>
      <c r="G41" s="284">
        <v>0</v>
      </c>
      <c r="H41" s="284">
        <v>0</v>
      </c>
      <c r="I41" s="288" t="s">
        <v>482</v>
      </c>
      <c r="J41" s="284">
        <v>0</v>
      </c>
      <c r="K41" s="284" t="s">
        <v>482</v>
      </c>
      <c r="L41" s="284">
        <v>0</v>
      </c>
      <c r="M41" s="288" t="s">
        <v>482</v>
      </c>
      <c r="N41" s="284">
        <v>0</v>
      </c>
      <c r="O41" s="284" t="s">
        <v>482</v>
      </c>
      <c r="P41" s="284">
        <v>0</v>
      </c>
      <c r="Q41" s="288" t="s">
        <v>482</v>
      </c>
      <c r="R41" s="284">
        <v>0</v>
      </c>
      <c r="S41" s="284" t="s">
        <v>482</v>
      </c>
      <c r="T41" s="284">
        <v>0</v>
      </c>
      <c r="U41" s="288" t="s">
        <v>482</v>
      </c>
      <c r="V41" s="284">
        <v>0</v>
      </c>
      <c r="W41" s="284" t="s">
        <v>482</v>
      </c>
      <c r="X41" s="284">
        <v>0</v>
      </c>
      <c r="Y41" s="288" t="s">
        <v>482</v>
      </c>
      <c r="Z41" s="284">
        <v>0</v>
      </c>
      <c r="AA41" s="284" t="s">
        <v>482</v>
      </c>
      <c r="AB41" s="284">
        <v>0</v>
      </c>
      <c r="AC41" s="284">
        <v>0</v>
      </c>
    </row>
    <row r="42" spans="1:29" s="276" customFormat="1" x14ac:dyDescent="0.25">
      <c r="A42" s="285" t="s">
        <v>582</v>
      </c>
      <c r="B42" s="286" t="s">
        <v>521</v>
      </c>
      <c r="C42" s="284"/>
      <c r="D42" s="284"/>
      <c r="E42" s="284"/>
      <c r="F42" s="284"/>
      <c r="G42" s="284">
        <v>0</v>
      </c>
      <c r="H42" s="284">
        <v>0</v>
      </c>
      <c r="I42" s="288" t="s">
        <v>482</v>
      </c>
      <c r="J42" s="284">
        <v>0</v>
      </c>
      <c r="K42" s="284" t="s">
        <v>482</v>
      </c>
      <c r="L42" s="284">
        <v>0</v>
      </c>
      <c r="M42" s="288" t="s">
        <v>482</v>
      </c>
      <c r="N42" s="284">
        <v>0</v>
      </c>
      <c r="O42" s="284" t="s">
        <v>482</v>
      </c>
      <c r="P42" s="284">
        <v>0</v>
      </c>
      <c r="Q42" s="288" t="s">
        <v>482</v>
      </c>
      <c r="R42" s="284">
        <v>0</v>
      </c>
      <c r="S42" s="284" t="s">
        <v>482</v>
      </c>
      <c r="T42" s="284">
        <v>0</v>
      </c>
      <c r="U42" s="288" t="s">
        <v>482</v>
      </c>
      <c r="V42" s="284">
        <v>0</v>
      </c>
      <c r="W42" s="284" t="s">
        <v>482</v>
      </c>
      <c r="X42" s="284">
        <v>0</v>
      </c>
      <c r="Y42" s="288" t="s">
        <v>482</v>
      </c>
      <c r="Z42" s="284">
        <v>0</v>
      </c>
      <c r="AA42" s="284" t="s">
        <v>482</v>
      </c>
      <c r="AB42" s="284">
        <v>0</v>
      </c>
      <c r="AC42" s="284">
        <v>0</v>
      </c>
    </row>
    <row r="43" spans="1:29" s="276" customFormat="1" x14ac:dyDescent="0.25">
      <c r="A43" s="285" t="s">
        <v>583</v>
      </c>
      <c r="B43" s="286" t="s">
        <v>523</v>
      </c>
      <c r="C43" s="284"/>
      <c r="D43" s="284"/>
      <c r="E43" s="284"/>
      <c r="F43" s="284"/>
      <c r="G43" s="284">
        <v>0</v>
      </c>
      <c r="H43" s="284">
        <v>0</v>
      </c>
      <c r="I43" s="288" t="s">
        <v>482</v>
      </c>
      <c r="J43" s="284">
        <v>0</v>
      </c>
      <c r="K43" s="284" t="s">
        <v>482</v>
      </c>
      <c r="L43" s="284">
        <v>0</v>
      </c>
      <c r="M43" s="288" t="s">
        <v>482</v>
      </c>
      <c r="N43" s="284">
        <v>0</v>
      </c>
      <c r="O43" s="284" t="s">
        <v>482</v>
      </c>
      <c r="P43" s="284">
        <v>0</v>
      </c>
      <c r="Q43" s="288" t="s">
        <v>482</v>
      </c>
      <c r="R43" s="284">
        <v>0</v>
      </c>
      <c r="S43" s="284" t="s">
        <v>482</v>
      </c>
      <c r="T43" s="284">
        <v>0</v>
      </c>
      <c r="U43" s="288" t="s">
        <v>482</v>
      </c>
      <c r="V43" s="284">
        <v>0</v>
      </c>
      <c r="W43" s="284" t="s">
        <v>482</v>
      </c>
      <c r="X43" s="284">
        <v>0</v>
      </c>
      <c r="Y43" s="288" t="s">
        <v>482</v>
      </c>
      <c r="Z43" s="284">
        <v>0</v>
      </c>
      <c r="AA43" s="284" t="s">
        <v>482</v>
      </c>
      <c r="AB43" s="284">
        <v>0</v>
      </c>
      <c r="AC43" s="284">
        <v>0</v>
      </c>
    </row>
    <row r="44" spans="1:29" s="276" customFormat="1" x14ac:dyDescent="0.25">
      <c r="A44" s="285" t="s">
        <v>584</v>
      </c>
      <c r="B44" s="286" t="s">
        <v>524</v>
      </c>
      <c r="C44" s="284"/>
      <c r="D44" s="284"/>
      <c r="E44" s="284"/>
      <c r="F44" s="284"/>
      <c r="G44" s="284">
        <v>0</v>
      </c>
      <c r="H44" s="284">
        <v>0</v>
      </c>
      <c r="I44" s="288" t="s">
        <v>482</v>
      </c>
      <c r="J44" s="284">
        <v>0</v>
      </c>
      <c r="K44" s="284" t="s">
        <v>482</v>
      </c>
      <c r="L44" s="284">
        <v>0</v>
      </c>
      <c r="M44" s="288" t="s">
        <v>482</v>
      </c>
      <c r="N44" s="284">
        <v>0</v>
      </c>
      <c r="O44" s="284" t="s">
        <v>482</v>
      </c>
      <c r="P44" s="284">
        <v>0</v>
      </c>
      <c r="Q44" s="288" t="s">
        <v>482</v>
      </c>
      <c r="R44" s="284">
        <v>0</v>
      </c>
      <c r="S44" s="284" t="s">
        <v>482</v>
      </c>
      <c r="T44" s="284">
        <v>0</v>
      </c>
      <c r="U44" s="288" t="s">
        <v>482</v>
      </c>
      <c r="V44" s="284">
        <v>0</v>
      </c>
      <c r="W44" s="284" t="s">
        <v>482</v>
      </c>
      <c r="X44" s="284">
        <v>0</v>
      </c>
      <c r="Y44" s="288" t="s">
        <v>482</v>
      </c>
      <c r="Z44" s="284">
        <v>0</v>
      </c>
      <c r="AA44" s="284" t="s">
        <v>482</v>
      </c>
      <c r="AB44" s="284">
        <v>0</v>
      </c>
      <c r="AC44" s="284">
        <v>0</v>
      </c>
    </row>
    <row r="45" spans="1:29" s="276" customFormat="1" x14ac:dyDescent="0.25">
      <c r="A45" s="285" t="s">
        <v>522</v>
      </c>
      <c r="B45" s="286" t="s">
        <v>525</v>
      </c>
      <c r="C45" s="284"/>
      <c r="D45" s="284"/>
      <c r="E45" s="284"/>
      <c r="F45" s="284"/>
      <c r="G45" s="284">
        <v>0</v>
      </c>
      <c r="H45" s="284">
        <v>0</v>
      </c>
      <c r="I45" s="288" t="s">
        <v>482</v>
      </c>
      <c r="J45" s="284">
        <v>40.5</v>
      </c>
      <c r="K45" s="284">
        <v>4</v>
      </c>
      <c r="L45" s="284">
        <v>0</v>
      </c>
      <c r="M45" s="288" t="s">
        <v>482</v>
      </c>
      <c r="N45" s="284">
        <v>0</v>
      </c>
      <c r="O45" s="284" t="s">
        <v>482</v>
      </c>
      <c r="P45" s="284">
        <v>0</v>
      </c>
      <c r="Q45" s="288" t="s">
        <v>482</v>
      </c>
      <c r="R45" s="284">
        <v>0</v>
      </c>
      <c r="S45" s="284" t="s">
        <v>482</v>
      </c>
      <c r="T45" s="284">
        <v>0</v>
      </c>
      <c r="U45" s="288" t="s">
        <v>482</v>
      </c>
      <c r="V45" s="284">
        <v>0</v>
      </c>
      <c r="W45" s="284" t="s">
        <v>482</v>
      </c>
      <c r="X45" s="284">
        <v>0</v>
      </c>
      <c r="Y45" s="288" t="s">
        <v>482</v>
      </c>
      <c r="Z45" s="284">
        <v>0</v>
      </c>
      <c r="AA45" s="284" t="s">
        <v>482</v>
      </c>
      <c r="AB45" s="284">
        <v>0</v>
      </c>
      <c r="AC45" s="284">
        <v>40.5</v>
      </c>
    </row>
    <row r="46" spans="1:29" s="276" customFormat="1" x14ac:dyDescent="0.25">
      <c r="A46" s="285" t="s">
        <v>585</v>
      </c>
      <c r="B46" s="286" t="s">
        <v>526</v>
      </c>
      <c r="C46" s="284"/>
      <c r="D46" s="284"/>
      <c r="E46" s="284"/>
      <c r="F46" s="284"/>
      <c r="G46" s="284">
        <v>0</v>
      </c>
      <c r="H46" s="284">
        <v>0</v>
      </c>
      <c r="I46" s="288" t="s">
        <v>482</v>
      </c>
      <c r="J46" s="284">
        <v>0</v>
      </c>
      <c r="K46" s="284" t="s">
        <v>482</v>
      </c>
      <c r="L46" s="284">
        <v>0</v>
      </c>
      <c r="M46" s="288" t="s">
        <v>482</v>
      </c>
      <c r="N46" s="284">
        <v>0</v>
      </c>
      <c r="O46" s="284" t="s">
        <v>482</v>
      </c>
      <c r="P46" s="284">
        <v>0</v>
      </c>
      <c r="Q46" s="288" t="s">
        <v>482</v>
      </c>
      <c r="R46" s="284">
        <v>0</v>
      </c>
      <c r="S46" s="284" t="s">
        <v>482</v>
      </c>
      <c r="T46" s="284">
        <v>0</v>
      </c>
      <c r="U46" s="288" t="s">
        <v>482</v>
      </c>
      <c r="V46" s="284">
        <v>0</v>
      </c>
      <c r="W46" s="284" t="s">
        <v>482</v>
      </c>
      <c r="X46" s="284">
        <v>0</v>
      </c>
      <c r="Y46" s="288" t="s">
        <v>482</v>
      </c>
      <c r="Z46" s="284">
        <v>0</v>
      </c>
      <c r="AA46" s="284" t="s">
        <v>482</v>
      </c>
      <c r="AB46" s="284">
        <v>0</v>
      </c>
      <c r="AC46" s="284">
        <v>0</v>
      </c>
    </row>
    <row r="47" spans="1:29" s="276" customFormat="1" x14ac:dyDescent="0.25">
      <c r="A47" s="282" t="s">
        <v>61</v>
      </c>
      <c r="B47" s="283" t="s">
        <v>144</v>
      </c>
      <c r="C47" s="284"/>
      <c r="D47" s="284"/>
      <c r="E47" s="284"/>
      <c r="F47" s="284"/>
      <c r="G47" s="284"/>
      <c r="H47" s="284"/>
      <c r="I47" s="284"/>
      <c r="J47" s="284"/>
      <c r="K47" s="284"/>
      <c r="L47" s="284"/>
      <c r="M47" s="284"/>
      <c r="N47" s="284"/>
      <c r="O47" s="284"/>
      <c r="P47" s="284"/>
      <c r="Q47" s="284"/>
      <c r="R47" s="284"/>
      <c r="S47" s="284"/>
      <c r="T47" s="284"/>
      <c r="U47" s="284"/>
      <c r="V47" s="284"/>
      <c r="W47" s="288"/>
      <c r="X47" s="284"/>
      <c r="Y47" s="284"/>
      <c r="Z47" s="284"/>
      <c r="AA47" s="284"/>
      <c r="AB47" s="284"/>
      <c r="AC47" s="284"/>
    </row>
    <row r="48" spans="1:29" s="276" customFormat="1" ht="33.75" customHeight="1" x14ac:dyDescent="0.25">
      <c r="A48" s="285" t="s">
        <v>586</v>
      </c>
      <c r="B48" s="286" t="s">
        <v>574</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v>0</v>
      </c>
      <c r="AA48" s="284"/>
      <c r="AB48" s="284">
        <v>0</v>
      </c>
      <c r="AC48" s="284">
        <v>0</v>
      </c>
    </row>
    <row r="49" spans="1:29" s="276" customFormat="1" ht="31.5" x14ac:dyDescent="0.25">
      <c r="A49" s="285" t="s">
        <v>587</v>
      </c>
      <c r="B49" s="289" t="s">
        <v>576</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v>0</v>
      </c>
      <c r="AA49" s="284"/>
      <c r="AB49" s="284">
        <v>0</v>
      </c>
      <c r="AC49" s="284">
        <v>0</v>
      </c>
    </row>
    <row r="50" spans="1:29" s="276" customFormat="1" x14ac:dyDescent="0.25">
      <c r="A50" s="285" t="s">
        <v>588</v>
      </c>
      <c r="B50" s="289" t="s">
        <v>143</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284">
        <v>0</v>
      </c>
      <c r="AC50" s="284">
        <v>0</v>
      </c>
    </row>
    <row r="51" spans="1:29" s="276" customFormat="1" ht="31.5" x14ac:dyDescent="0.25">
      <c r="A51" s="285" t="s">
        <v>589</v>
      </c>
      <c r="B51" s="286" t="s">
        <v>517</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v>0</v>
      </c>
      <c r="AA51" s="284"/>
      <c r="AB51" s="284">
        <v>0</v>
      </c>
      <c r="AC51" s="284">
        <v>0</v>
      </c>
    </row>
    <row r="52" spans="1:29" s="276" customFormat="1" ht="31.5" x14ac:dyDescent="0.25">
      <c r="A52" s="285" t="s">
        <v>590</v>
      </c>
      <c r="B52" s="286" t="s">
        <v>518</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v>0</v>
      </c>
      <c r="AA52" s="284"/>
      <c r="AB52" s="284">
        <v>0</v>
      </c>
      <c r="AC52" s="284">
        <v>0</v>
      </c>
    </row>
    <row r="53" spans="1:29" s="276" customFormat="1" x14ac:dyDescent="0.25">
      <c r="A53" s="285" t="s">
        <v>591</v>
      </c>
      <c r="B53" s="286" t="s">
        <v>142</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v>0</v>
      </c>
      <c r="AA53" s="284"/>
      <c r="AB53" s="284">
        <v>0</v>
      </c>
      <c r="AC53" s="284">
        <v>0</v>
      </c>
    </row>
    <row r="54" spans="1:29" s="276" customFormat="1" x14ac:dyDescent="0.25">
      <c r="A54" s="285" t="s">
        <v>592</v>
      </c>
      <c r="B54" s="286" t="s">
        <v>519</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v>0</v>
      </c>
      <c r="AA54" s="284"/>
      <c r="AB54" s="284">
        <v>0</v>
      </c>
      <c r="AC54" s="284">
        <v>0</v>
      </c>
    </row>
    <row r="55" spans="1:29" s="276" customFormat="1" x14ac:dyDescent="0.25">
      <c r="A55" s="285" t="s">
        <v>593</v>
      </c>
      <c r="B55" s="286" t="s">
        <v>520</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v>0</v>
      </c>
      <c r="AA55" s="284"/>
      <c r="AB55" s="284">
        <v>0</v>
      </c>
      <c r="AC55" s="284">
        <v>0</v>
      </c>
    </row>
    <row r="56" spans="1:29" s="276" customFormat="1" x14ac:dyDescent="0.25">
      <c r="A56" s="285" t="s">
        <v>594</v>
      </c>
      <c r="B56" s="286" t="s">
        <v>521</v>
      </c>
      <c r="C56" s="284">
        <v>40.5</v>
      </c>
      <c r="D56" s="284">
        <v>0</v>
      </c>
      <c r="E56" s="284"/>
      <c r="F56" s="284"/>
      <c r="G56" s="284">
        <v>0</v>
      </c>
      <c r="H56" s="284">
        <v>40.5</v>
      </c>
      <c r="I56" s="284"/>
      <c r="J56" s="284">
        <v>0</v>
      </c>
      <c r="K56" s="284"/>
      <c r="L56" s="284">
        <v>0</v>
      </c>
      <c r="M56" s="284"/>
      <c r="N56" s="284">
        <v>40.5</v>
      </c>
      <c r="O56" s="284"/>
      <c r="P56" s="284">
        <v>0</v>
      </c>
      <c r="Q56" s="284"/>
      <c r="R56" s="284">
        <v>0</v>
      </c>
      <c r="S56" s="284"/>
      <c r="T56" s="284">
        <v>0</v>
      </c>
      <c r="U56" s="284"/>
      <c r="V56" s="284">
        <v>0</v>
      </c>
      <c r="W56" s="284"/>
      <c r="X56" s="284">
        <v>0</v>
      </c>
      <c r="Y56" s="284"/>
      <c r="Z56" s="284">
        <v>0</v>
      </c>
      <c r="AA56" s="284"/>
      <c r="AB56" s="284">
        <v>40.5</v>
      </c>
      <c r="AC56" s="284">
        <v>40.5</v>
      </c>
    </row>
    <row r="57" spans="1:29" s="276" customFormat="1" x14ac:dyDescent="0.25">
      <c r="A57" s="285" t="s">
        <v>527</v>
      </c>
      <c r="B57" s="286" t="s">
        <v>523</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v>0</v>
      </c>
      <c r="AA57" s="284"/>
      <c r="AB57" s="284">
        <v>0</v>
      </c>
      <c r="AC57" s="284">
        <v>0</v>
      </c>
    </row>
    <row r="58" spans="1:29" s="276" customFormat="1" x14ac:dyDescent="0.25">
      <c r="A58" s="285" t="s">
        <v>595</v>
      </c>
      <c r="B58" s="286" t="s">
        <v>524</v>
      </c>
      <c r="C58" s="284">
        <v>0</v>
      </c>
      <c r="D58" s="284">
        <v>0</v>
      </c>
      <c r="E58" s="284"/>
      <c r="F58" s="284"/>
      <c r="G58" s="284">
        <v>0</v>
      </c>
      <c r="H58" s="284">
        <v>0</v>
      </c>
      <c r="I58" s="284"/>
      <c r="J58" s="284">
        <v>0</v>
      </c>
      <c r="K58" s="284"/>
      <c r="L58" s="284">
        <v>0</v>
      </c>
      <c r="M58" s="284"/>
      <c r="N58" s="284">
        <v>0</v>
      </c>
      <c r="O58" s="284"/>
      <c r="P58" s="284">
        <v>0</v>
      </c>
      <c r="Q58" s="284"/>
      <c r="R58" s="284">
        <v>0</v>
      </c>
      <c r="S58" s="284"/>
      <c r="T58" s="284">
        <v>0</v>
      </c>
      <c r="U58" s="284"/>
      <c r="V58" s="284">
        <v>0</v>
      </c>
      <c r="W58" s="284"/>
      <c r="X58" s="284">
        <v>0</v>
      </c>
      <c r="Y58" s="284"/>
      <c r="Z58" s="284">
        <v>0</v>
      </c>
      <c r="AA58" s="284"/>
      <c r="AB58" s="284">
        <v>0</v>
      </c>
      <c r="AC58" s="284">
        <v>0</v>
      </c>
    </row>
    <row r="59" spans="1:29" s="276" customFormat="1" x14ac:dyDescent="0.25">
      <c r="A59" s="285" t="s">
        <v>596</v>
      </c>
      <c r="B59" s="286" t="s">
        <v>525</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v>0</v>
      </c>
      <c r="AA59" s="284"/>
      <c r="AB59" s="284">
        <v>0</v>
      </c>
      <c r="AC59" s="284">
        <v>0</v>
      </c>
    </row>
    <row r="60" spans="1:29" s="276" customFormat="1" x14ac:dyDescent="0.25">
      <c r="A60" s="285" t="s">
        <v>597</v>
      </c>
      <c r="B60" s="286" t="s">
        <v>526</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v>0</v>
      </c>
      <c r="AA60" s="284"/>
      <c r="AB60" s="284">
        <v>0</v>
      </c>
      <c r="AC60" s="284">
        <v>0</v>
      </c>
    </row>
    <row r="61" spans="1:29" s="276" customFormat="1" ht="35.25" customHeight="1" x14ac:dyDescent="0.25">
      <c r="A61" s="282" t="s">
        <v>59</v>
      </c>
      <c r="B61" s="283" t="s">
        <v>141</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276" customFormat="1" x14ac:dyDescent="0.25">
      <c r="A62" s="285" t="s">
        <v>598</v>
      </c>
      <c r="B62" s="286" t="s">
        <v>140</v>
      </c>
      <c r="C62" s="284">
        <v>54.73407000000001</v>
      </c>
      <c r="D62" s="310">
        <v>182.58676</v>
      </c>
      <c r="E62" s="284"/>
      <c r="F62" s="284"/>
      <c r="G62" s="284">
        <v>0</v>
      </c>
      <c r="H62" s="284">
        <v>54.73407000000001</v>
      </c>
      <c r="I62" s="284"/>
      <c r="J62" s="284">
        <v>0</v>
      </c>
      <c r="K62" s="284"/>
      <c r="L62" s="284">
        <v>0</v>
      </c>
      <c r="M62" s="284"/>
      <c r="N62" s="310">
        <v>182.58676</v>
      </c>
      <c r="O62" s="284"/>
      <c r="P62" s="284">
        <v>0</v>
      </c>
      <c r="Q62" s="284"/>
      <c r="R62" s="284">
        <v>0</v>
      </c>
      <c r="S62" s="284"/>
      <c r="T62" s="284">
        <v>0</v>
      </c>
      <c r="U62" s="284"/>
      <c r="V62" s="284">
        <v>0</v>
      </c>
      <c r="W62" s="284"/>
      <c r="X62" s="284">
        <v>0</v>
      </c>
      <c r="Y62" s="284"/>
      <c r="Z62" s="284">
        <v>0</v>
      </c>
      <c r="AA62" s="284"/>
      <c r="AB62" s="284">
        <v>54.73407000000001</v>
      </c>
      <c r="AC62" s="310">
        <v>182.58676</v>
      </c>
    </row>
    <row r="63" spans="1:29" s="276" customFormat="1" x14ac:dyDescent="0.25">
      <c r="A63" s="285" t="s">
        <v>599</v>
      </c>
      <c r="B63" s="289" t="s">
        <v>138</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v>0</v>
      </c>
      <c r="AA63" s="284"/>
      <c r="AB63" s="284">
        <v>0</v>
      </c>
      <c r="AC63" s="284">
        <v>0</v>
      </c>
    </row>
    <row r="64" spans="1:29" s="276" customFormat="1" x14ac:dyDescent="0.25">
      <c r="A64" s="285" t="s">
        <v>600</v>
      </c>
      <c r="B64" s="286" t="s">
        <v>137</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v>0</v>
      </c>
      <c r="AA64" s="284"/>
      <c r="AB64" s="284">
        <v>0</v>
      </c>
      <c r="AC64" s="284">
        <v>0</v>
      </c>
    </row>
    <row r="65" spans="1:29" s="276" customFormat="1" x14ac:dyDescent="0.25">
      <c r="A65" s="285" t="s">
        <v>601</v>
      </c>
      <c r="B65" s="289" t="s">
        <v>136</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v>0</v>
      </c>
      <c r="AA65" s="284"/>
      <c r="AB65" s="284">
        <v>0</v>
      </c>
      <c r="AC65" s="284">
        <v>0</v>
      </c>
    </row>
    <row r="66" spans="1:29" s="276" customFormat="1" x14ac:dyDescent="0.25">
      <c r="A66" s="285" t="s">
        <v>602</v>
      </c>
      <c r="B66" s="289" t="s">
        <v>135</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v>0</v>
      </c>
      <c r="AA66" s="284"/>
      <c r="AB66" s="284">
        <v>0</v>
      </c>
      <c r="AC66" s="284">
        <v>0</v>
      </c>
    </row>
    <row r="67" spans="1:29" s="276" customFormat="1" x14ac:dyDescent="0.25">
      <c r="A67" s="285" t="s">
        <v>603</v>
      </c>
      <c r="B67" s="289" t="s">
        <v>604</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v>0</v>
      </c>
      <c r="AA67" s="284"/>
      <c r="AB67" s="284">
        <v>0</v>
      </c>
      <c r="AC67" s="284">
        <v>0</v>
      </c>
    </row>
    <row r="68" spans="1:29" s="276" customFormat="1" x14ac:dyDescent="0.25">
      <c r="A68" s="285" t="s">
        <v>605</v>
      </c>
      <c r="B68" s="289" t="s">
        <v>606</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v>0</v>
      </c>
      <c r="AA68" s="284"/>
      <c r="AB68" s="284">
        <v>0</v>
      </c>
      <c r="AC68" s="284">
        <v>0</v>
      </c>
    </row>
    <row r="69" spans="1:29" s="276" customFormat="1" x14ac:dyDescent="0.25">
      <c r="A69" s="285" t="s">
        <v>607</v>
      </c>
      <c r="B69" s="289" t="s">
        <v>608</v>
      </c>
      <c r="C69" s="284"/>
      <c r="D69" s="284"/>
      <c r="E69" s="284"/>
      <c r="F69" s="284"/>
      <c r="G69" s="284">
        <v>0</v>
      </c>
      <c r="H69" s="284">
        <v>40.5</v>
      </c>
      <c r="I69" s="284"/>
      <c r="J69" s="284">
        <v>0</v>
      </c>
      <c r="K69" s="284"/>
      <c r="L69" s="284">
        <v>0</v>
      </c>
      <c r="M69" s="284"/>
      <c r="N69" s="284">
        <v>40.5</v>
      </c>
      <c r="O69" s="284"/>
      <c r="P69" s="284">
        <v>0</v>
      </c>
      <c r="Q69" s="284"/>
      <c r="R69" s="284">
        <v>0</v>
      </c>
      <c r="S69" s="284"/>
      <c r="T69" s="284">
        <v>0</v>
      </c>
      <c r="U69" s="284"/>
      <c r="V69" s="284">
        <v>0</v>
      </c>
      <c r="W69" s="284"/>
      <c r="X69" s="284">
        <v>0</v>
      </c>
      <c r="Y69" s="284"/>
      <c r="Z69" s="284">
        <v>0</v>
      </c>
      <c r="AA69" s="284"/>
      <c r="AB69" s="284">
        <v>40.5</v>
      </c>
      <c r="AC69" s="284">
        <v>40.5</v>
      </c>
    </row>
    <row r="70" spans="1:29" s="276" customFormat="1" x14ac:dyDescent="0.25">
      <c r="A70" s="285" t="s">
        <v>609</v>
      </c>
      <c r="B70" s="289" t="s">
        <v>610</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v>0</v>
      </c>
      <c r="AA70" s="284"/>
      <c r="AB70" s="284">
        <v>0</v>
      </c>
      <c r="AC70" s="284">
        <v>0</v>
      </c>
    </row>
    <row r="71" spans="1:29" s="276" customFormat="1" x14ac:dyDescent="0.25">
      <c r="A71" s="285" t="s">
        <v>528</v>
      </c>
      <c r="B71" s="289" t="s">
        <v>611</v>
      </c>
      <c r="C71" s="284"/>
      <c r="D71" s="284"/>
      <c r="E71" s="284"/>
      <c r="F71" s="284"/>
      <c r="G71" s="284">
        <v>0</v>
      </c>
      <c r="H71" s="284">
        <v>0</v>
      </c>
      <c r="I71" s="284"/>
      <c r="J71" s="284">
        <v>0</v>
      </c>
      <c r="K71" s="284"/>
      <c r="L71" s="284">
        <v>0</v>
      </c>
      <c r="M71" s="284"/>
      <c r="N71" s="284">
        <v>0</v>
      </c>
      <c r="O71" s="284"/>
      <c r="P71" s="284">
        <v>0</v>
      </c>
      <c r="Q71" s="284"/>
      <c r="R71" s="284">
        <v>0</v>
      </c>
      <c r="S71" s="284"/>
      <c r="T71" s="284">
        <v>0</v>
      </c>
      <c r="U71" s="284"/>
      <c r="V71" s="284">
        <v>0</v>
      </c>
      <c r="W71" s="284"/>
      <c r="X71" s="284">
        <v>0</v>
      </c>
      <c r="Y71" s="284"/>
      <c r="Z71" s="284">
        <v>0</v>
      </c>
      <c r="AA71" s="284"/>
      <c r="AB71" s="284">
        <v>0</v>
      </c>
      <c r="AC71" s="284">
        <v>0</v>
      </c>
    </row>
    <row r="72" spans="1:29" s="276" customFormat="1" x14ac:dyDescent="0.25">
      <c r="A72" s="285" t="s">
        <v>612</v>
      </c>
      <c r="B72" s="289" t="s">
        <v>613</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v>0</v>
      </c>
      <c r="AA72" s="284"/>
      <c r="AB72" s="284">
        <v>0</v>
      </c>
      <c r="AC72" s="284">
        <v>0</v>
      </c>
    </row>
    <row r="73" spans="1:29" s="276" customFormat="1" x14ac:dyDescent="0.25">
      <c r="A73" s="285" t="s">
        <v>614</v>
      </c>
      <c r="B73" s="289" t="s">
        <v>615</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v>0</v>
      </c>
      <c r="AA73" s="284"/>
      <c r="AB73" s="284">
        <v>0</v>
      </c>
      <c r="AC73" s="284">
        <v>0</v>
      </c>
    </row>
    <row r="74" spans="1:29" s="276" customFormat="1" ht="36.75" customHeight="1" x14ac:dyDescent="0.25">
      <c r="A74" s="282" t="s">
        <v>58</v>
      </c>
      <c r="B74" s="290" t="s">
        <v>192</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v>0</v>
      </c>
      <c r="AA74" s="284"/>
      <c r="AB74" s="284">
        <v>0</v>
      </c>
      <c r="AC74" s="284">
        <v>0</v>
      </c>
    </row>
    <row r="75" spans="1:29" s="276" customFormat="1" x14ac:dyDescent="0.25">
      <c r="A75" s="282" t="s">
        <v>56</v>
      </c>
      <c r="B75" s="283" t="s">
        <v>139</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276" customFormat="1" ht="45" customHeight="1" x14ac:dyDescent="0.25">
      <c r="A76" s="285" t="s">
        <v>616</v>
      </c>
      <c r="B76" s="286" t="s">
        <v>574</v>
      </c>
      <c r="C76" s="291"/>
      <c r="D76" s="291"/>
      <c r="E76" s="292"/>
      <c r="F76" s="292"/>
      <c r="G76" s="284">
        <v>0</v>
      </c>
      <c r="H76" s="284">
        <v>0</v>
      </c>
      <c r="I76" s="292"/>
      <c r="J76" s="284">
        <v>0</v>
      </c>
      <c r="K76" s="291"/>
      <c r="L76" s="284">
        <v>0</v>
      </c>
      <c r="M76" s="291"/>
      <c r="N76" s="284">
        <v>0</v>
      </c>
      <c r="O76" s="291"/>
      <c r="P76" s="284">
        <v>0</v>
      </c>
      <c r="Q76" s="291"/>
      <c r="R76" s="284">
        <v>0</v>
      </c>
      <c r="S76" s="291"/>
      <c r="T76" s="284">
        <v>0</v>
      </c>
      <c r="U76" s="291"/>
      <c r="V76" s="284">
        <v>0</v>
      </c>
      <c r="W76" s="291"/>
      <c r="X76" s="284">
        <v>0</v>
      </c>
      <c r="Y76" s="291"/>
      <c r="Z76" s="284">
        <v>0</v>
      </c>
      <c r="AA76" s="291"/>
      <c r="AB76" s="284">
        <v>0</v>
      </c>
      <c r="AC76" s="284">
        <v>0</v>
      </c>
    </row>
    <row r="77" spans="1:29" s="276" customFormat="1" ht="39.75" customHeight="1" x14ac:dyDescent="0.25">
      <c r="A77" s="285" t="s">
        <v>617</v>
      </c>
      <c r="B77" s="289" t="s">
        <v>576</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v>0</v>
      </c>
      <c r="AA77" s="284"/>
      <c r="AB77" s="284">
        <v>0</v>
      </c>
      <c r="AC77" s="284">
        <v>0</v>
      </c>
    </row>
    <row r="78" spans="1:29" s="276" customFormat="1" x14ac:dyDescent="0.25">
      <c r="A78" s="285" t="s">
        <v>618</v>
      </c>
      <c r="B78" s="289" t="s">
        <v>143</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v>0</v>
      </c>
      <c r="AA78" s="284"/>
      <c r="AB78" s="284">
        <v>0</v>
      </c>
      <c r="AC78" s="284">
        <v>0</v>
      </c>
    </row>
    <row r="79" spans="1:29" s="276" customFormat="1" x14ac:dyDescent="0.25">
      <c r="A79" s="285" t="s">
        <v>619</v>
      </c>
      <c r="B79" s="286" t="s">
        <v>620</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v>0</v>
      </c>
      <c r="AA79" s="284"/>
      <c r="AB79" s="284">
        <v>0</v>
      </c>
      <c r="AC79" s="284">
        <v>0</v>
      </c>
    </row>
    <row r="80" spans="1:29" s="276" customFormat="1" x14ac:dyDescent="0.25">
      <c r="A80" s="285" t="s">
        <v>621</v>
      </c>
      <c r="B80" s="286" t="s">
        <v>519</v>
      </c>
      <c r="C80" s="291"/>
      <c r="D80" s="291"/>
      <c r="E80" s="292"/>
      <c r="F80" s="292"/>
      <c r="G80" s="284">
        <v>0</v>
      </c>
      <c r="H80" s="284">
        <v>0</v>
      </c>
      <c r="I80" s="292"/>
      <c r="J80" s="284">
        <v>0</v>
      </c>
      <c r="K80" s="291"/>
      <c r="L80" s="284">
        <v>0</v>
      </c>
      <c r="M80" s="291"/>
      <c r="N80" s="284">
        <v>0</v>
      </c>
      <c r="O80" s="291"/>
      <c r="P80" s="284">
        <v>0</v>
      </c>
      <c r="Q80" s="291"/>
      <c r="R80" s="284">
        <v>0</v>
      </c>
      <c r="S80" s="291"/>
      <c r="T80" s="284">
        <v>0</v>
      </c>
      <c r="U80" s="291"/>
      <c r="V80" s="284">
        <v>0</v>
      </c>
      <c r="W80" s="291"/>
      <c r="X80" s="284">
        <v>0</v>
      </c>
      <c r="Y80" s="291"/>
      <c r="Z80" s="284">
        <v>0</v>
      </c>
      <c r="AA80" s="291"/>
      <c r="AB80" s="284">
        <v>0</v>
      </c>
      <c r="AC80" s="284">
        <v>0</v>
      </c>
    </row>
    <row r="81" spans="1:29" s="276" customFormat="1" x14ac:dyDescent="0.25">
      <c r="A81" s="285" t="s">
        <v>622</v>
      </c>
      <c r="B81" s="286" t="s">
        <v>520</v>
      </c>
      <c r="C81" s="291"/>
      <c r="D81" s="291"/>
      <c r="E81" s="292"/>
      <c r="F81" s="292"/>
      <c r="G81" s="284">
        <v>0</v>
      </c>
      <c r="H81" s="284">
        <v>0</v>
      </c>
      <c r="I81" s="292"/>
      <c r="J81" s="284">
        <v>0</v>
      </c>
      <c r="K81" s="291"/>
      <c r="L81" s="284">
        <v>0</v>
      </c>
      <c r="M81" s="291"/>
      <c r="N81" s="284">
        <v>0</v>
      </c>
      <c r="O81" s="291"/>
      <c r="P81" s="284">
        <v>0</v>
      </c>
      <c r="Q81" s="291"/>
      <c r="R81" s="284">
        <v>0</v>
      </c>
      <c r="S81" s="291"/>
      <c r="T81" s="284">
        <v>0</v>
      </c>
      <c r="U81" s="291"/>
      <c r="V81" s="284">
        <v>0</v>
      </c>
      <c r="W81" s="291"/>
      <c r="X81" s="284">
        <v>0</v>
      </c>
      <c r="Y81" s="291"/>
      <c r="Z81" s="284">
        <v>0</v>
      </c>
      <c r="AA81" s="291"/>
      <c r="AB81" s="284">
        <v>0</v>
      </c>
      <c r="AC81" s="284">
        <v>0</v>
      </c>
    </row>
    <row r="82" spans="1:29" s="276" customFormat="1" x14ac:dyDescent="0.25">
      <c r="A82" s="285" t="s">
        <v>623</v>
      </c>
      <c r="B82" s="286" t="s">
        <v>521</v>
      </c>
      <c r="C82" s="291"/>
      <c r="D82" s="291"/>
      <c r="E82" s="292"/>
      <c r="F82" s="292"/>
      <c r="G82" s="284">
        <v>0</v>
      </c>
      <c r="H82" s="284">
        <v>0</v>
      </c>
      <c r="I82" s="292"/>
      <c r="J82" s="284">
        <v>0</v>
      </c>
      <c r="K82" s="291"/>
      <c r="L82" s="284">
        <v>0</v>
      </c>
      <c r="M82" s="291"/>
      <c r="N82" s="284">
        <v>0</v>
      </c>
      <c r="O82" s="291"/>
      <c r="P82" s="284">
        <v>0</v>
      </c>
      <c r="Q82" s="291"/>
      <c r="R82" s="284">
        <v>0</v>
      </c>
      <c r="S82" s="291"/>
      <c r="T82" s="284">
        <v>0</v>
      </c>
      <c r="U82" s="291"/>
      <c r="V82" s="284">
        <v>0</v>
      </c>
      <c r="W82" s="291"/>
      <c r="X82" s="284">
        <v>0</v>
      </c>
      <c r="Y82" s="291"/>
      <c r="Z82" s="284">
        <v>0</v>
      </c>
      <c r="AA82" s="291"/>
      <c r="AB82" s="284">
        <v>0</v>
      </c>
      <c r="AC82" s="284">
        <v>0</v>
      </c>
    </row>
    <row r="83" spans="1:29" s="276" customFormat="1" x14ac:dyDescent="0.25">
      <c r="A83" s="285" t="s">
        <v>624</v>
      </c>
      <c r="B83" s="286" t="s">
        <v>523</v>
      </c>
      <c r="C83" s="291"/>
      <c r="D83" s="291"/>
      <c r="E83" s="292"/>
      <c r="F83" s="292"/>
      <c r="G83" s="284">
        <v>0</v>
      </c>
      <c r="H83" s="284">
        <v>0</v>
      </c>
      <c r="I83" s="292"/>
      <c r="J83" s="284">
        <v>0</v>
      </c>
      <c r="K83" s="291"/>
      <c r="L83" s="284">
        <v>0</v>
      </c>
      <c r="M83" s="291"/>
      <c r="N83" s="284">
        <v>0</v>
      </c>
      <c r="O83" s="291"/>
      <c r="P83" s="284">
        <v>0</v>
      </c>
      <c r="Q83" s="291"/>
      <c r="R83" s="284">
        <v>0</v>
      </c>
      <c r="S83" s="291"/>
      <c r="T83" s="284">
        <v>0</v>
      </c>
      <c r="U83" s="291"/>
      <c r="V83" s="284">
        <v>0</v>
      </c>
      <c r="W83" s="291"/>
      <c r="X83" s="284">
        <v>0</v>
      </c>
      <c r="Y83" s="291"/>
      <c r="Z83" s="284">
        <v>0</v>
      </c>
      <c r="AA83" s="291"/>
      <c r="AB83" s="284">
        <v>0</v>
      </c>
      <c r="AC83" s="284">
        <v>0</v>
      </c>
    </row>
    <row r="84" spans="1:29" s="276" customFormat="1" x14ac:dyDescent="0.25">
      <c r="A84" s="285" t="s">
        <v>625</v>
      </c>
      <c r="B84" s="286" t="s">
        <v>524</v>
      </c>
      <c r="C84" s="291"/>
      <c r="D84" s="291"/>
      <c r="E84" s="292"/>
      <c r="F84" s="292"/>
      <c r="G84" s="284">
        <v>0</v>
      </c>
      <c r="H84" s="284">
        <v>0</v>
      </c>
      <c r="I84" s="292"/>
      <c r="J84" s="284">
        <v>0</v>
      </c>
      <c r="K84" s="291"/>
      <c r="L84" s="284">
        <v>0</v>
      </c>
      <c r="M84" s="291"/>
      <c r="N84" s="284">
        <v>0</v>
      </c>
      <c r="O84" s="291"/>
      <c r="P84" s="284">
        <v>0</v>
      </c>
      <c r="Q84" s="291"/>
      <c r="R84" s="284">
        <v>0</v>
      </c>
      <c r="S84" s="291"/>
      <c r="T84" s="284">
        <v>0</v>
      </c>
      <c r="U84" s="291"/>
      <c r="V84" s="284">
        <v>0</v>
      </c>
      <c r="W84" s="291"/>
      <c r="X84" s="284">
        <v>0</v>
      </c>
      <c r="Y84" s="291"/>
      <c r="Z84" s="284">
        <v>0</v>
      </c>
      <c r="AA84" s="291"/>
      <c r="AB84" s="284">
        <v>0</v>
      </c>
      <c r="AC84" s="284">
        <v>0</v>
      </c>
    </row>
    <row r="85" spans="1:29" s="276" customFormat="1" x14ac:dyDescent="0.25">
      <c r="A85" s="285" t="s">
        <v>529</v>
      </c>
      <c r="B85" s="286" t="s">
        <v>525</v>
      </c>
      <c r="C85" s="291"/>
      <c r="D85" s="291"/>
      <c r="E85" s="292"/>
      <c r="F85" s="292"/>
      <c r="G85" s="284">
        <v>0</v>
      </c>
      <c r="H85" s="284">
        <v>0</v>
      </c>
      <c r="I85" s="292"/>
      <c r="J85" s="284">
        <v>0</v>
      </c>
      <c r="K85" s="291"/>
      <c r="L85" s="284">
        <v>0</v>
      </c>
      <c r="M85" s="291"/>
      <c r="N85" s="284">
        <v>0</v>
      </c>
      <c r="O85" s="291"/>
      <c r="P85" s="284">
        <v>0</v>
      </c>
      <c r="Q85" s="291"/>
      <c r="R85" s="284">
        <v>0</v>
      </c>
      <c r="S85" s="291"/>
      <c r="T85" s="284">
        <v>0</v>
      </c>
      <c r="U85" s="291"/>
      <c r="V85" s="284">
        <v>0</v>
      </c>
      <c r="W85" s="291"/>
      <c r="X85" s="284">
        <v>0</v>
      </c>
      <c r="Y85" s="291"/>
      <c r="Z85" s="284">
        <v>0</v>
      </c>
      <c r="AA85" s="291"/>
      <c r="AB85" s="284">
        <v>0</v>
      </c>
      <c r="AC85" s="284">
        <v>0</v>
      </c>
    </row>
    <row r="86" spans="1:29" s="276" customFormat="1" x14ac:dyDescent="0.25">
      <c r="A86" s="285" t="s">
        <v>626</v>
      </c>
      <c r="B86" s="286" t="s">
        <v>526</v>
      </c>
      <c r="C86" s="291"/>
      <c r="D86" s="291"/>
      <c r="E86" s="292"/>
      <c r="F86" s="292"/>
      <c r="G86" s="284">
        <v>0</v>
      </c>
      <c r="H86" s="284">
        <v>0</v>
      </c>
      <c r="I86" s="292"/>
      <c r="J86" s="284">
        <v>0</v>
      </c>
      <c r="K86" s="291"/>
      <c r="L86" s="284">
        <v>0</v>
      </c>
      <c r="M86" s="291"/>
      <c r="N86" s="284">
        <v>0</v>
      </c>
      <c r="O86" s="291"/>
      <c r="P86" s="284">
        <v>0</v>
      </c>
      <c r="Q86" s="291"/>
      <c r="R86" s="284">
        <v>0</v>
      </c>
      <c r="S86" s="291"/>
      <c r="T86" s="284">
        <v>0</v>
      </c>
      <c r="U86" s="291"/>
      <c r="V86" s="284">
        <v>0</v>
      </c>
      <c r="W86" s="291"/>
      <c r="X86" s="284">
        <v>0</v>
      </c>
      <c r="Y86" s="291"/>
      <c r="Z86" s="284">
        <v>0</v>
      </c>
      <c r="AA86" s="291"/>
      <c r="AB86" s="284">
        <v>0</v>
      </c>
      <c r="AC86" s="284">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2">
    <mergeCell ref="H20:K20"/>
    <mergeCell ref="A20:A22"/>
    <mergeCell ref="B20:B22"/>
    <mergeCell ref="C20:D21"/>
    <mergeCell ref="E20:F21"/>
    <mergeCell ref="G20:G22"/>
    <mergeCell ref="H21:I21"/>
    <mergeCell ref="J21:K21"/>
    <mergeCell ref="AB20:AC21"/>
    <mergeCell ref="T21:U21"/>
    <mergeCell ref="V21:W21"/>
    <mergeCell ref="X21:Y21"/>
    <mergeCell ref="Z21:AA21"/>
    <mergeCell ref="R21:S21"/>
    <mergeCell ref="L20:O20"/>
    <mergeCell ref="P20:S20"/>
    <mergeCell ref="T20:W20"/>
    <mergeCell ref="X20:AA20"/>
    <mergeCell ref="L21:M21"/>
    <mergeCell ref="N21:O21"/>
    <mergeCell ref="P21:Q21"/>
    <mergeCell ref="A16:AC16"/>
    <mergeCell ref="A14:L14"/>
    <mergeCell ref="A5:AC5"/>
    <mergeCell ref="A7:AC7"/>
    <mergeCell ref="A9:AC9"/>
    <mergeCell ref="A10:AC10"/>
    <mergeCell ref="A12:AC12"/>
    <mergeCell ref="A13:AC13"/>
    <mergeCell ref="A15:AC15"/>
    <mergeCell ref="A8:L8"/>
    <mergeCell ref="A11:L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zoomScale="60" workbookViewId="0">
      <selection activeCell="AW1" sqref="AW1:AW104857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42578125" style="19" customWidth="1"/>
    <col min="15" max="15" width="15.85546875" style="19" customWidth="1"/>
    <col min="16" max="17" width="13.42578125" style="19" customWidth="1"/>
    <col min="18" max="18" width="17" style="19" customWidth="1"/>
    <col min="19" max="19" width="13.5703125" style="19" customWidth="1"/>
    <col min="20" max="20" width="12"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20.85546875" style="19" customWidth="1"/>
    <col min="33" max="33" width="18.85546875" style="19" customWidth="1"/>
    <col min="34" max="34" width="17.28515625" style="19" customWidth="1"/>
    <col min="35" max="35" width="16.42578125" style="19" customWidth="1"/>
    <col min="36" max="36" width="16.140625" style="19" customWidth="1"/>
    <col min="37" max="37" width="16.42578125" style="19" customWidth="1"/>
    <col min="38" max="38" width="18.7109375" style="19" customWidth="1"/>
    <col min="39" max="39" width="17" style="19" customWidth="1"/>
    <col min="40" max="40" width="17.28515625" style="19" customWidth="1"/>
    <col min="41" max="41" width="17.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5703125" style="19" customWidth="1"/>
    <col min="49" max="49" width="0" style="19" hidden="1" customWidth="1"/>
    <col min="50" max="16384" width="9.140625" style="19"/>
  </cols>
  <sheetData>
    <row r="1" spans="1:48" ht="18.75" x14ac:dyDescent="0.25">
      <c r="AV1" s="38" t="s">
        <v>68</v>
      </c>
    </row>
    <row r="2" spans="1:48" ht="18.75" x14ac:dyDescent="0.3">
      <c r="AV2" s="15" t="s">
        <v>10</v>
      </c>
    </row>
    <row r="3" spans="1:48" ht="18.75" x14ac:dyDescent="0.3">
      <c r="AV3" s="15" t="s">
        <v>512</v>
      </c>
    </row>
    <row r="4" spans="1:48" ht="18.75" x14ac:dyDescent="0.3">
      <c r="AV4" s="15"/>
    </row>
    <row r="5" spans="1:48" ht="18.75" customHeight="1" x14ac:dyDescent="0.25">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6" t="str">
        <f>'1. паспорт местоположение'!A12:C12</f>
        <v>H_NS1500.PR.0010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9"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9"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9"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9"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9" s="22" customFormat="1" x14ac:dyDescent="0.25">
      <c r="A21" s="418" t="s">
        <v>455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9" s="22" customFormat="1" ht="58.5" customHeight="1" x14ac:dyDescent="0.25">
      <c r="A22" s="409" t="s">
        <v>52</v>
      </c>
      <c r="B22" s="420" t="s">
        <v>24</v>
      </c>
      <c r="C22" s="409" t="s">
        <v>51</v>
      </c>
      <c r="D22" s="409" t="s">
        <v>50</v>
      </c>
      <c r="E22" s="423" t="s">
        <v>466</v>
      </c>
      <c r="F22" s="424"/>
      <c r="G22" s="424"/>
      <c r="H22" s="424"/>
      <c r="I22" s="424"/>
      <c r="J22" s="424"/>
      <c r="K22" s="424"/>
      <c r="L22" s="425"/>
      <c r="M22" s="409" t="s">
        <v>49</v>
      </c>
      <c r="N22" s="409" t="s">
        <v>48</v>
      </c>
      <c r="O22" s="409" t="s">
        <v>47</v>
      </c>
      <c r="P22" s="404" t="s">
        <v>222</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9" s="22" customFormat="1" ht="64.5" customHeight="1" x14ac:dyDescent="0.25">
      <c r="A23" s="419"/>
      <c r="B23" s="421"/>
      <c r="C23" s="419"/>
      <c r="D23" s="419"/>
      <c r="E23" s="414" t="s">
        <v>23</v>
      </c>
      <c r="F23" s="405" t="s">
        <v>138</v>
      </c>
      <c r="G23" s="405" t="s">
        <v>137</v>
      </c>
      <c r="H23" s="405" t="s">
        <v>136</v>
      </c>
      <c r="I23" s="407" t="s">
        <v>378</v>
      </c>
      <c r="J23" s="407" t="s">
        <v>379</v>
      </c>
      <c r="K23" s="407" t="s">
        <v>380</v>
      </c>
      <c r="L23" s="405" t="s">
        <v>79</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9"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29" t="s">
        <v>13</v>
      </c>
      <c r="AG24" s="129" t="s">
        <v>12</v>
      </c>
      <c r="AH24" s="130" t="s">
        <v>2</v>
      </c>
      <c r="AI24" s="130" t="s">
        <v>11</v>
      </c>
      <c r="AJ24" s="410"/>
      <c r="AK24" s="410"/>
      <c r="AL24" s="410"/>
      <c r="AM24" s="410"/>
      <c r="AN24" s="410"/>
      <c r="AO24" s="410"/>
      <c r="AP24" s="410"/>
      <c r="AQ24" s="428"/>
      <c r="AR24" s="404"/>
      <c r="AS24" s="404"/>
      <c r="AT24" s="404"/>
      <c r="AU24" s="404"/>
      <c r="AV24" s="413"/>
      <c r="AW24" s="22">
        <f>SUM(AW26)</f>
        <v>4.5970000000000004</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70" customFormat="1" ht="165" x14ac:dyDescent="0.2">
      <c r="A26" s="260">
        <v>1</v>
      </c>
      <c r="B26" s="261" t="s">
        <v>530</v>
      </c>
      <c r="C26" s="274" t="s">
        <v>543</v>
      </c>
      <c r="D26" s="262" t="s">
        <v>544</v>
      </c>
      <c r="E26" s="260" t="s">
        <v>322</v>
      </c>
      <c r="F26" s="260" t="s">
        <v>322</v>
      </c>
      <c r="G26" s="260" t="s">
        <v>322</v>
      </c>
      <c r="H26" s="260" t="s">
        <v>322</v>
      </c>
      <c r="I26" s="260" t="s">
        <v>322</v>
      </c>
      <c r="J26" s="260" t="s">
        <v>322</v>
      </c>
      <c r="K26" s="260" t="s">
        <v>322</v>
      </c>
      <c r="L26" s="260" t="s">
        <v>322</v>
      </c>
      <c r="M26" s="263" t="s">
        <v>542</v>
      </c>
      <c r="N26" s="264" t="s">
        <v>541</v>
      </c>
      <c r="O26" s="261" t="s">
        <v>530</v>
      </c>
      <c r="P26" s="265" t="s">
        <v>531</v>
      </c>
      <c r="Q26" s="266" t="s">
        <v>532</v>
      </c>
      <c r="R26" s="265" t="s">
        <v>533</v>
      </c>
      <c r="S26" s="265" t="s">
        <v>534</v>
      </c>
      <c r="T26" s="265" t="s">
        <v>534</v>
      </c>
      <c r="U26" s="267">
        <v>3</v>
      </c>
      <c r="V26" s="267">
        <v>3</v>
      </c>
      <c r="W26" s="265" t="s">
        <v>535</v>
      </c>
      <c r="X26" s="267">
        <v>3831</v>
      </c>
      <c r="Y26" s="265" t="s">
        <v>536</v>
      </c>
      <c r="Z26" s="265" t="s">
        <v>537</v>
      </c>
      <c r="AA26" s="267" t="s">
        <v>322</v>
      </c>
      <c r="AB26" s="267">
        <v>3831</v>
      </c>
      <c r="AC26" s="265" t="s">
        <v>535</v>
      </c>
      <c r="AD26" s="268">
        <v>4597</v>
      </c>
      <c r="AE26" s="268">
        <v>4597</v>
      </c>
      <c r="AF26" s="265" t="s">
        <v>538</v>
      </c>
      <c r="AG26" s="265" t="s">
        <v>538</v>
      </c>
      <c r="AH26" s="265" t="s">
        <v>538</v>
      </c>
      <c r="AI26" s="265" t="s">
        <v>538</v>
      </c>
      <c r="AJ26" s="265" t="s">
        <v>538</v>
      </c>
      <c r="AK26" s="265" t="s">
        <v>538</v>
      </c>
      <c r="AL26" s="265" t="s">
        <v>539</v>
      </c>
      <c r="AM26" s="265" t="s">
        <v>539</v>
      </c>
      <c r="AN26" s="265" t="s">
        <v>539</v>
      </c>
      <c r="AO26" s="265" t="s">
        <v>539</v>
      </c>
      <c r="AP26" s="265" t="s">
        <v>536</v>
      </c>
      <c r="AQ26" s="269">
        <v>44391</v>
      </c>
      <c r="AR26" s="265" t="s">
        <v>531</v>
      </c>
      <c r="AS26" s="269">
        <v>44399</v>
      </c>
      <c r="AT26" s="269">
        <v>44864</v>
      </c>
      <c r="AU26" s="263"/>
      <c r="AV26" s="261" t="s">
        <v>546</v>
      </c>
      <c r="AW26" s="270">
        <v>4.5970000000000004</v>
      </c>
    </row>
    <row r="27" spans="1:49"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72" t="s">
        <v>545</v>
      </c>
      <c r="X27" s="273">
        <v>4100</v>
      </c>
      <c r="Y27" s="271"/>
      <c r="Z27" s="271"/>
      <c r="AA27" s="271"/>
      <c r="AB27" s="271"/>
      <c r="AC27" s="271"/>
      <c r="AD27" s="271"/>
      <c r="AE27" s="271"/>
      <c r="AF27" s="271"/>
      <c r="AG27" s="271"/>
      <c r="AH27" s="271"/>
      <c r="AI27" s="271"/>
      <c r="AJ27" s="271"/>
      <c r="AK27" s="271"/>
      <c r="AL27" s="271"/>
      <c r="AM27" s="271"/>
      <c r="AN27" s="271"/>
      <c r="AO27" s="271"/>
      <c r="AP27" s="271"/>
      <c r="AQ27" s="271"/>
      <c r="AR27" s="271"/>
      <c r="AS27" s="271"/>
      <c r="AT27" s="271"/>
      <c r="AU27" s="271"/>
      <c r="AV27" s="271"/>
    </row>
    <row r="28" spans="1:49" x14ac:dyDescent="0.25">
      <c r="A28" s="271"/>
      <c r="B28" s="271"/>
      <c r="C28" s="271"/>
      <c r="D28" s="271"/>
      <c r="E28" s="271"/>
      <c r="F28" s="271"/>
      <c r="G28" s="271"/>
      <c r="H28" s="271"/>
      <c r="I28" s="271"/>
      <c r="J28" s="271"/>
      <c r="K28" s="271"/>
      <c r="L28" s="271"/>
      <c r="M28" s="271"/>
      <c r="N28" s="271"/>
      <c r="O28" s="271"/>
      <c r="P28" s="271"/>
      <c r="Q28" s="271"/>
      <c r="R28" s="271"/>
      <c r="S28" s="271"/>
      <c r="T28" s="271"/>
      <c r="U28" s="271"/>
      <c r="V28" s="271"/>
      <c r="W28" s="272" t="s">
        <v>540</v>
      </c>
      <c r="X28" s="273">
        <v>4167</v>
      </c>
      <c r="Y28" s="271"/>
      <c r="Z28" s="271"/>
      <c r="AA28" s="271"/>
      <c r="AB28" s="271"/>
      <c r="AC28" s="271"/>
      <c r="AD28" s="271"/>
      <c r="AE28" s="271"/>
      <c r="AF28" s="271"/>
      <c r="AG28" s="271"/>
      <c r="AH28" s="271"/>
      <c r="AI28" s="271"/>
      <c r="AJ28" s="271"/>
      <c r="AK28" s="271"/>
      <c r="AL28" s="271"/>
      <c r="AM28" s="271"/>
      <c r="AN28" s="271"/>
      <c r="AO28" s="271"/>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zoomScale="85" zoomScaleNormal="90" zoomScaleSheetLayoutView="85" workbookViewId="0">
      <selection activeCell="A29" sqref="A29"/>
    </sheetView>
  </sheetViews>
  <sheetFormatPr defaultRowHeight="15.75" x14ac:dyDescent="0.25"/>
  <cols>
    <col min="1" max="1" width="66.140625" style="111" customWidth="1"/>
    <col min="2" max="2" width="66.140625" style="258"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234" t="s">
        <v>68</v>
      </c>
    </row>
    <row r="2" spans="1:6" ht="18.75" x14ac:dyDescent="0.3">
      <c r="B2" s="235" t="s">
        <v>10</v>
      </c>
    </row>
    <row r="3" spans="1:6" ht="18.75" x14ac:dyDescent="0.3">
      <c r="B3" s="235" t="s">
        <v>512</v>
      </c>
    </row>
    <row r="4" spans="1:6" x14ac:dyDescent="0.25">
      <c r="B4" s="236"/>
    </row>
    <row r="5" spans="1:6" ht="18.75" x14ac:dyDescent="0.3">
      <c r="A5" s="431" t="str">
        <f>'1. паспорт местоположение'!A5:C5</f>
        <v>Год раскрытия информации: 2023 год</v>
      </c>
      <c r="B5" s="431"/>
      <c r="C5" s="68"/>
      <c r="D5" s="68"/>
      <c r="E5" s="68"/>
      <c r="F5" s="68"/>
    </row>
    <row r="6" spans="1:6" ht="18.75" x14ac:dyDescent="0.3">
      <c r="A6" s="134"/>
      <c r="B6" s="237"/>
      <c r="C6" s="134"/>
      <c r="D6" s="134"/>
      <c r="E6" s="134"/>
      <c r="F6" s="134"/>
    </row>
    <row r="7" spans="1:6" ht="18.75" x14ac:dyDescent="0.25">
      <c r="A7" s="332" t="s">
        <v>9</v>
      </c>
      <c r="B7" s="332"/>
      <c r="C7" s="133"/>
      <c r="D7" s="133"/>
      <c r="E7" s="133"/>
      <c r="F7" s="133"/>
    </row>
    <row r="8" spans="1:6" ht="18.75" x14ac:dyDescent="0.25">
      <c r="A8" s="133"/>
      <c r="B8" s="238"/>
      <c r="C8" s="133"/>
      <c r="D8" s="133"/>
      <c r="E8" s="133"/>
      <c r="F8" s="133"/>
    </row>
    <row r="9" spans="1:6" x14ac:dyDescent="0.25">
      <c r="A9" s="336" t="str">
        <f>'1. паспорт местоположение'!A9:C9</f>
        <v>АО "Россети Тюмень"</v>
      </c>
      <c r="B9" s="336"/>
      <c r="C9" s="131"/>
      <c r="D9" s="131"/>
      <c r="E9" s="131"/>
      <c r="F9" s="131"/>
    </row>
    <row r="10" spans="1:6" x14ac:dyDescent="0.25">
      <c r="A10" s="329" t="s">
        <v>8</v>
      </c>
      <c r="B10" s="329"/>
      <c r="C10" s="132"/>
      <c r="D10" s="132"/>
      <c r="E10" s="132"/>
      <c r="F10" s="132"/>
    </row>
    <row r="11" spans="1:6" ht="18.75" x14ac:dyDescent="0.25">
      <c r="A11" s="133"/>
      <c r="B11" s="238"/>
      <c r="C11" s="133"/>
      <c r="D11" s="133"/>
      <c r="E11" s="133"/>
      <c r="F11" s="133"/>
    </row>
    <row r="12" spans="1:6" ht="30.75" customHeight="1" x14ac:dyDescent="0.25">
      <c r="A12" s="336" t="str">
        <f>'1. паспорт местоположение'!A12:C12</f>
        <v>H_NS1500.PR.0010</v>
      </c>
      <c r="B12" s="336"/>
      <c r="C12" s="131"/>
      <c r="D12" s="131"/>
      <c r="E12" s="131"/>
      <c r="F12" s="131"/>
    </row>
    <row r="13" spans="1:6" x14ac:dyDescent="0.25">
      <c r="A13" s="329" t="s">
        <v>7</v>
      </c>
      <c r="B13" s="329"/>
      <c r="C13" s="132"/>
      <c r="D13" s="132"/>
      <c r="E13" s="132"/>
      <c r="F13" s="132"/>
    </row>
    <row r="14" spans="1:6" ht="18.75" x14ac:dyDescent="0.25">
      <c r="A14" s="11"/>
      <c r="B14" s="239"/>
      <c r="C14" s="11"/>
      <c r="D14" s="11"/>
      <c r="E14" s="11"/>
      <c r="F14" s="11"/>
    </row>
    <row r="15" spans="1:6" ht="34.5" customHeight="1" x14ac:dyDescent="0.25">
      <c r="A15" s="334"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34"/>
      <c r="C15" s="131"/>
      <c r="D15" s="131"/>
      <c r="E15" s="131"/>
      <c r="F15" s="131"/>
    </row>
    <row r="16" spans="1:6" x14ac:dyDescent="0.25">
      <c r="A16" s="329" t="s">
        <v>6</v>
      </c>
      <c r="B16" s="329"/>
      <c r="C16" s="132"/>
      <c r="D16" s="132"/>
      <c r="E16" s="132"/>
      <c r="F16" s="132"/>
    </row>
    <row r="17" spans="1:2" x14ac:dyDescent="0.25">
      <c r="B17" s="240"/>
    </row>
    <row r="18" spans="1:2" ht="18" customHeight="1" x14ac:dyDescent="0.25">
      <c r="A18" s="429" t="s">
        <v>456</v>
      </c>
      <c r="B18" s="430"/>
    </row>
    <row r="19" spans="1:2" x14ac:dyDescent="0.25">
      <c r="B19" s="236"/>
    </row>
    <row r="20" spans="1:2" ht="16.5" thickBot="1" x14ac:dyDescent="0.3">
      <c r="B20" s="241"/>
    </row>
    <row r="21" spans="1:2" ht="39.75" customHeight="1" thickBot="1" x14ac:dyDescent="0.3">
      <c r="A21" s="113" t="s">
        <v>329</v>
      </c>
      <c r="B21" s="242" t="str">
        <f>A15</f>
        <v>ВОЛС ПС Прогресс -  ПС Северо-Поточная, с заходами на ПС Покачёвская, СП Аган протяженность 40,5 км. (новое строительство)</v>
      </c>
    </row>
    <row r="22" spans="1:2" ht="27.75" customHeight="1" thickBot="1" x14ac:dyDescent="0.3">
      <c r="A22" s="113" t="s">
        <v>330</v>
      </c>
      <c r="B22" s="243" t="s">
        <v>477</v>
      </c>
    </row>
    <row r="23" spans="1:2" ht="22.5" customHeight="1" thickBot="1" x14ac:dyDescent="0.3">
      <c r="A23" s="113" t="s">
        <v>295</v>
      </c>
      <c r="B23" s="243" t="s">
        <v>475</v>
      </c>
    </row>
    <row r="24" spans="1:2" ht="24.75" customHeight="1" thickBot="1" x14ac:dyDescent="0.3">
      <c r="A24" s="113" t="s">
        <v>331</v>
      </c>
      <c r="B24" s="244" t="s">
        <v>504</v>
      </c>
    </row>
    <row r="25" spans="1:2" ht="28.5" customHeight="1" thickBot="1" x14ac:dyDescent="0.3">
      <c r="A25" s="114" t="s">
        <v>332</v>
      </c>
      <c r="B25" s="242">
        <v>2024</v>
      </c>
    </row>
    <row r="26" spans="1:2" ht="37.5" customHeight="1" thickBot="1" x14ac:dyDescent="0.3">
      <c r="A26" s="115" t="s">
        <v>333</v>
      </c>
      <c r="B26" s="245" t="s">
        <v>548</v>
      </c>
    </row>
    <row r="27" spans="1:2" ht="29.25" thickBot="1" x14ac:dyDescent="0.3">
      <c r="A27" s="121" t="s">
        <v>637</v>
      </c>
      <c r="B27" s="246">
        <f>217039.021260529/1000</f>
        <v>217.03902126052901</v>
      </c>
    </row>
    <row r="28" spans="1:2" ht="16.5" thickBot="1" x14ac:dyDescent="0.3">
      <c r="A28" s="117" t="s">
        <v>334</v>
      </c>
      <c r="B28" s="247" t="s">
        <v>629</v>
      </c>
    </row>
    <row r="29" spans="1:2" ht="29.25" thickBot="1" x14ac:dyDescent="0.3">
      <c r="A29" s="122" t="s">
        <v>335</v>
      </c>
      <c r="B29" s="296">
        <v>4.5970000000000004</v>
      </c>
    </row>
    <row r="30" spans="1:2" ht="29.25" thickBot="1" x14ac:dyDescent="0.3">
      <c r="A30" s="122" t="s">
        <v>336</v>
      </c>
      <c r="B30" s="296">
        <v>4.5970000000000004</v>
      </c>
    </row>
    <row r="31" spans="1:2" ht="16.5" thickBot="1" x14ac:dyDescent="0.3">
      <c r="A31" s="117" t="s">
        <v>337</v>
      </c>
      <c r="B31" s="295"/>
    </row>
    <row r="32" spans="1:2" ht="29.25" thickBot="1" x14ac:dyDescent="0.3">
      <c r="A32" s="122" t="s">
        <v>338</v>
      </c>
      <c r="B32" s="294">
        <v>4.5970000000000004</v>
      </c>
    </row>
    <row r="33" spans="1:2" ht="16.5" thickBot="1" x14ac:dyDescent="0.3">
      <c r="A33" s="122" t="s">
        <v>337</v>
      </c>
      <c r="B33" s="295"/>
    </row>
    <row r="34" spans="1:2" ht="30" x14ac:dyDescent="0.25">
      <c r="A34" s="259" t="s">
        <v>515</v>
      </c>
      <c r="B34" s="297">
        <v>4.5970000000000004</v>
      </c>
    </row>
    <row r="35" spans="1:2" x14ac:dyDescent="0.25">
      <c r="A35" s="233" t="s">
        <v>340</v>
      </c>
      <c r="B35" s="298">
        <v>7.06</v>
      </c>
    </row>
    <row r="36" spans="1:2" x14ac:dyDescent="0.25">
      <c r="A36" s="233" t="s">
        <v>341</v>
      </c>
      <c r="B36" s="297">
        <v>0</v>
      </c>
    </row>
    <row r="37" spans="1:2" ht="16.5" thickBot="1" x14ac:dyDescent="0.3">
      <c r="A37" s="233" t="s">
        <v>342</v>
      </c>
      <c r="B37" s="297">
        <v>0</v>
      </c>
    </row>
    <row r="38" spans="1:2" ht="29.25" thickBot="1" x14ac:dyDescent="0.3">
      <c r="A38" s="122" t="s">
        <v>343</v>
      </c>
      <c r="B38" s="299">
        <v>0</v>
      </c>
    </row>
    <row r="39" spans="1:2" ht="16.5" thickBot="1" x14ac:dyDescent="0.3">
      <c r="A39" s="117" t="s">
        <v>339</v>
      </c>
      <c r="B39" s="295"/>
    </row>
    <row r="40" spans="1:2" ht="16.5" thickBot="1" x14ac:dyDescent="0.3">
      <c r="A40" s="117" t="s">
        <v>340</v>
      </c>
      <c r="B40" s="295"/>
    </row>
    <row r="41" spans="1:2" ht="16.5" thickBot="1" x14ac:dyDescent="0.3">
      <c r="A41" s="117" t="s">
        <v>341</v>
      </c>
      <c r="B41" s="295"/>
    </row>
    <row r="42" spans="1:2" ht="16.5" thickBot="1" x14ac:dyDescent="0.3">
      <c r="A42" s="117" t="s">
        <v>342</v>
      </c>
      <c r="B42" s="295"/>
    </row>
    <row r="43" spans="1:2" ht="29.25" thickBot="1" x14ac:dyDescent="0.3">
      <c r="A43" s="122" t="s">
        <v>344</v>
      </c>
      <c r="B43" s="299">
        <v>0</v>
      </c>
    </row>
    <row r="44" spans="1:2" ht="16.5" thickBot="1" x14ac:dyDescent="0.3">
      <c r="A44" s="117" t="s">
        <v>339</v>
      </c>
      <c r="B44" s="295"/>
    </row>
    <row r="45" spans="1:2" ht="16.5" thickBot="1" x14ac:dyDescent="0.3">
      <c r="A45" s="117" t="s">
        <v>340</v>
      </c>
      <c r="B45" s="295"/>
    </row>
    <row r="46" spans="1:2" ht="16.5" thickBot="1" x14ac:dyDescent="0.3">
      <c r="A46" s="117" t="s">
        <v>341</v>
      </c>
      <c r="B46" s="295"/>
    </row>
    <row r="47" spans="1:2" ht="16.5" thickBot="1" x14ac:dyDescent="0.3">
      <c r="A47" s="117" t="s">
        <v>342</v>
      </c>
      <c r="B47" s="295"/>
    </row>
    <row r="48" spans="1:2" ht="29.25" thickBot="1" x14ac:dyDescent="0.3">
      <c r="A48" s="116" t="s">
        <v>345</v>
      </c>
      <c r="B48" s="299">
        <v>0</v>
      </c>
    </row>
    <row r="49" spans="1:2" ht="16.5" thickBot="1" x14ac:dyDescent="0.3">
      <c r="A49" s="118" t="s">
        <v>337</v>
      </c>
      <c r="B49" s="300"/>
    </row>
    <row r="50" spans="1:2" ht="16.5" thickBot="1" x14ac:dyDescent="0.3">
      <c r="A50" s="118" t="s">
        <v>346</v>
      </c>
      <c r="B50" s="300"/>
    </row>
    <row r="51" spans="1:2" ht="16.5" thickBot="1" x14ac:dyDescent="0.3">
      <c r="A51" s="118" t="s">
        <v>347</v>
      </c>
      <c r="B51" s="300"/>
    </row>
    <row r="52" spans="1:2" ht="16.5" thickBot="1" x14ac:dyDescent="0.3">
      <c r="A52" s="118" t="s">
        <v>348</v>
      </c>
      <c r="B52" s="300"/>
    </row>
    <row r="53" spans="1:2" ht="16.5" thickBot="1" x14ac:dyDescent="0.3">
      <c r="A53" s="114" t="s">
        <v>349</v>
      </c>
      <c r="B53" s="299">
        <v>0</v>
      </c>
    </row>
    <row r="54" spans="1:2" ht="16.5" thickBot="1" x14ac:dyDescent="0.3">
      <c r="A54" s="114" t="s">
        <v>350</v>
      </c>
      <c r="B54" s="299">
        <v>0</v>
      </c>
    </row>
    <row r="55" spans="1:2" ht="16.5" thickBot="1" x14ac:dyDescent="0.3">
      <c r="A55" s="114" t="s">
        <v>351</v>
      </c>
      <c r="B55" s="299">
        <v>0</v>
      </c>
    </row>
    <row r="56" spans="1:2" ht="16.5" thickBot="1" x14ac:dyDescent="0.3">
      <c r="A56" s="115" t="s">
        <v>352</v>
      </c>
      <c r="B56" s="299">
        <v>0</v>
      </c>
    </row>
    <row r="57" spans="1:2" ht="15.75" customHeight="1" thickBot="1" x14ac:dyDescent="0.3">
      <c r="A57" s="116" t="s">
        <v>353</v>
      </c>
      <c r="B57" s="248"/>
    </row>
    <row r="58" spans="1:2" ht="16.5" thickBot="1" x14ac:dyDescent="0.3">
      <c r="A58" s="119" t="s">
        <v>354</v>
      </c>
      <c r="B58" s="242" t="s">
        <v>505</v>
      </c>
    </row>
    <row r="59" spans="1:2" ht="23.25" customHeight="1" x14ac:dyDescent="0.25">
      <c r="A59" s="119" t="s">
        <v>355</v>
      </c>
      <c r="B59" s="249" t="s">
        <v>516</v>
      </c>
    </row>
    <row r="60" spans="1:2" x14ac:dyDescent="0.25">
      <c r="A60" s="119" t="s">
        <v>356</v>
      </c>
      <c r="B60" s="249"/>
    </row>
    <row r="61" spans="1:2" x14ac:dyDescent="0.25">
      <c r="A61" s="119" t="s">
        <v>357</v>
      </c>
      <c r="B61" s="249"/>
    </row>
    <row r="62" spans="1:2" ht="16.5" thickBot="1" x14ac:dyDescent="0.3">
      <c r="A62" s="120" t="s">
        <v>358</v>
      </c>
      <c r="B62" s="250"/>
    </row>
    <row r="63" spans="1:2" ht="30.75" thickBot="1" x14ac:dyDescent="0.3">
      <c r="A63" s="118" t="s">
        <v>359</v>
      </c>
      <c r="B63" s="248" t="s">
        <v>502</v>
      </c>
    </row>
    <row r="64" spans="1:2" ht="29.25" thickBot="1" x14ac:dyDescent="0.3">
      <c r="A64" s="114" t="s">
        <v>360</v>
      </c>
      <c r="B64" s="248" t="s">
        <v>502</v>
      </c>
    </row>
    <row r="65" spans="1:2" ht="16.5" thickBot="1" x14ac:dyDescent="0.3">
      <c r="A65" s="118" t="s">
        <v>337</v>
      </c>
      <c r="B65" s="251"/>
    </row>
    <row r="66" spans="1:2" ht="16.5" thickBot="1" x14ac:dyDescent="0.3">
      <c r="A66" s="118" t="s">
        <v>361</v>
      </c>
      <c r="B66" s="252"/>
    </row>
    <row r="67" spans="1:2" ht="16.5" thickBot="1" x14ac:dyDescent="0.3">
      <c r="A67" s="118" t="s">
        <v>362</v>
      </c>
      <c r="B67" s="251"/>
    </row>
    <row r="68" spans="1:2" ht="16.5" thickBot="1" x14ac:dyDescent="0.3">
      <c r="A68" s="123" t="s">
        <v>363</v>
      </c>
      <c r="B68" s="248" t="s">
        <v>502</v>
      </c>
    </row>
    <row r="69" spans="1:2" ht="16.5" thickBot="1" x14ac:dyDescent="0.3">
      <c r="A69" s="114" t="s">
        <v>364</v>
      </c>
      <c r="B69" s="248" t="s">
        <v>502</v>
      </c>
    </row>
    <row r="70" spans="1:2" ht="16.5" thickBot="1" x14ac:dyDescent="0.3">
      <c r="A70" s="119" t="s">
        <v>365</v>
      </c>
      <c r="B70" s="253"/>
    </row>
    <row r="71" spans="1:2" ht="16.5" thickBot="1" x14ac:dyDescent="0.3">
      <c r="A71" s="119" t="s">
        <v>366</v>
      </c>
      <c r="B71" s="253"/>
    </row>
    <row r="72" spans="1:2" ht="16.5" thickBot="1" x14ac:dyDescent="0.3">
      <c r="A72" s="119" t="s">
        <v>367</v>
      </c>
      <c r="B72" s="253"/>
    </row>
    <row r="73" spans="1:2" ht="23.25" customHeight="1" thickBot="1" x14ac:dyDescent="0.3">
      <c r="A73" s="124" t="s">
        <v>368</v>
      </c>
      <c r="B73" s="248" t="s">
        <v>502</v>
      </c>
    </row>
    <row r="74" spans="1:2" ht="28.5" x14ac:dyDescent="0.25">
      <c r="A74" s="116" t="s">
        <v>369</v>
      </c>
      <c r="B74" s="254"/>
    </row>
    <row r="75" spans="1:2" x14ac:dyDescent="0.25">
      <c r="A75" s="119" t="s">
        <v>370</v>
      </c>
      <c r="B75" s="249" t="s">
        <v>495</v>
      </c>
    </row>
    <row r="76" spans="1:2" x14ac:dyDescent="0.25">
      <c r="A76" s="119" t="s">
        <v>371</v>
      </c>
      <c r="B76" s="249" t="s">
        <v>495</v>
      </c>
    </row>
    <row r="77" spans="1:2" x14ac:dyDescent="0.25">
      <c r="A77" s="119" t="s">
        <v>372</v>
      </c>
      <c r="B77" s="249" t="s">
        <v>495</v>
      </c>
    </row>
    <row r="78" spans="1:2" x14ac:dyDescent="0.25">
      <c r="A78" s="119" t="s">
        <v>373</v>
      </c>
      <c r="B78" s="249" t="s">
        <v>495</v>
      </c>
    </row>
    <row r="79" spans="1:2" ht="16.5" thickBot="1" x14ac:dyDescent="0.3">
      <c r="A79" s="125" t="s">
        <v>374</v>
      </c>
      <c r="B79" s="249" t="s">
        <v>495</v>
      </c>
    </row>
    <row r="82" spans="1:2" x14ac:dyDescent="0.25">
      <c r="A82" s="126"/>
      <c r="B82" s="255"/>
    </row>
    <row r="83" spans="1:2" x14ac:dyDescent="0.25">
      <c r="B83" s="256"/>
    </row>
    <row r="84" spans="1:2" x14ac:dyDescent="0.25">
      <c r="B84" s="2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Задорожный Евгений Андреевич</cp:lastModifiedBy>
  <cp:lastPrinted>2020-12-02T04:27:17Z</cp:lastPrinted>
  <dcterms:created xsi:type="dcterms:W3CDTF">2015-08-16T15:31:05Z</dcterms:created>
  <dcterms:modified xsi:type="dcterms:W3CDTF">2023-11-30T09:00:57Z</dcterms:modified>
</cp:coreProperties>
</file>